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Alijenab\Desktop\اکسل دلفی\"/>
    </mc:Choice>
  </mc:AlternateContent>
  <bookViews>
    <workbookView xWindow="0" yWindow="0" windowWidth="17256" windowHeight="5772" activeTab="1"/>
  </bookViews>
  <sheets>
    <sheet name="Sheet2" sheetId="3" r:id="rId1"/>
    <sheet name="تحلیل دلفی" sheetId="5" r:id="rId2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03" i="5" l="1"/>
  <c r="K103" i="5" s="1"/>
  <c r="J103" i="5"/>
  <c r="L103" i="5"/>
  <c r="I92" i="5"/>
  <c r="K92" i="5" s="1"/>
  <c r="J92" i="5"/>
  <c r="L92" i="5"/>
  <c r="I69" i="5"/>
  <c r="J69" i="5"/>
  <c r="L69" i="5"/>
  <c r="L68" i="5"/>
  <c r="J68" i="5"/>
  <c r="I68" i="5"/>
  <c r="K68" i="5" s="1"/>
  <c r="I17" i="5"/>
  <c r="K17" i="5" s="1"/>
  <c r="J17" i="5"/>
  <c r="L17" i="5"/>
  <c r="I109" i="5"/>
  <c r="K109" i="5" s="1"/>
  <c r="J109" i="5"/>
  <c r="L109" i="5"/>
  <c r="I77" i="5"/>
  <c r="J77" i="5"/>
  <c r="K77" i="5" s="1"/>
  <c r="L77" i="5"/>
  <c r="I76" i="5"/>
  <c r="J76" i="5"/>
  <c r="K76" i="5"/>
  <c r="L76" i="5"/>
  <c r="I57" i="5"/>
  <c r="J57" i="5"/>
  <c r="K57" i="5"/>
  <c r="L57" i="5"/>
  <c r="I50" i="5"/>
  <c r="J50" i="5"/>
  <c r="K50" i="5"/>
  <c r="L50" i="5"/>
  <c r="I119" i="5"/>
  <c r="J119" i="5"/>
  <c r="K119" i="5"/>
  <c r="L119" i="5"/>
  <c r="I105" i="5"/>
  <c r="J105" i="5"/>
  <c r="K105" i="5"/>
  <c r="L105" i="5"/>
  <c r="I56" i="5"/>
  <c r="J56" i="5"/>
  <c r="L56" i="5"/>
  <c r="I41" i="5"/>
  <c r="J41" i="5"/>
  <c r="L41" i="5"/>
  <c r="I3" i="5"/>
  <c r="K3" i="5" s="1"/>
  <c r="J3" i="5"/>
  <c r="L3" i="5"/>
  <c r="I118" i="5"/>
  <c r="J118" i="5"/>
  <c r="L118" i="5"/>
  <c r="I102" i="5"/>
  <c r="K102" i="5" s="1"/>
  <c r="J102" i="5"/>
  <c r="L102" i="5"/>
  <c r="I64" i="5"/>
  <c r="J64" i="5"/>
  <c r="L64" i="5"/>
  <c r="I29" i="5"/>
  <c r="J29" i="5"/>
  <c r="L29" i="5"/>
  <c r="I5" i="5"/>
  <c r="J5" i="5"/>
  <c r="L5" i="5"/>
  <c r="I127" i="5"/>
  <c r="K127" i="5" s="1"/>
  <c r="J127" i="5"/>
  <c r="L127" i="5"/>
  <c r="I83" i="5"/>
  <c r="K83" i="5" s="1"/>
  <c r="J83" i="5"/>
  <c r="L83" i="5"/>
  <c r="I46" i="5"/>
  <c r="K46" i="5" s="1"/>
  <c r="J46" i="5"/>
  <c r="L46" i="5"/>
  <c r="I35" i="5"/>
  <c r="J35" i="5"/>
  <c r="L35" i="5"/>
  <c r="I16" i="5"/>
  <c r="J16" i="5"/>
  <c r="L16" i="5"/>
  <c r="I126" i="5"/>
  <c r="J126" i="5"/>
  <c r="L126" i="5"/>
  <c r="I78" i="5"/>
  <c r="J78" i="5"/>
  <c r="L78" i="5"/>
  <c r="I63" i="5"/>
  <c r="J63" i="5"/>
  <c r="L63" i="5"/>
  <c r="I62" i="5"/>
  <c r="K62" i="5" s="1"/>
  <c r="J62" i="5"/>
  <c r="L62" i="5"/>
  <c r="I9" i="5"/>
  <c r="J9" i="5"/>
  <c r="L9" i="5"/>
  <c r="I117" i="5"/>
  <c r="K117" i="5" s="1"/>
  <c r="J117" i="5"/>
  <c r="L117" i="5"/>
  <c r="I101" i="5"/>
  <c r="J101" i="5"/>
  <c r="L101" i="5"/>
  <c r="I49" i="5"/>
  <c r="J49" i="5"/>
  <c r="K49" i="5" s="1"/>
  <c r="L49" i="5"/>
  <c r="I24" i="5"/>
  <c r="J24" i="5"/>
  <c r="L24" i="5"/>
  <c r="I13" i="5"/>
  <c r="K13" i="5" s="1"/>
  <c r="J13" i="5"/>
  <c r="L13" i="5"/>
  <c r="I110" i="5"/>
  <c r="J110" i="5"/>
  <c r="L110" i="5"/>
  <c r="I108" i="5"/>
  <c r="K108" i="5" s="1"/>
  <c r="J108" i="5"/>
  <c r="L108" i="5"/>
  <c r="I53" i="5"/>
  <c r="K53" i="5" s="1"/>
  <c r="J53" i="5"/>
  <c r="L53" i="5"/>
  <c r="I40" i="5"/>
  <c r="K40" i="5" s="1"/>
  <c r="J40" i="5"/>
  <c r="L40" i="5"/>
  <c r="I11" i="5"/>
  <c r="J11" i="5"/>
  <c r="L11" i="5"/>
  <c r="I111" i="5"/>
  <c r="K111" i="5" s="1"/>
  <c r="J111" i="5"/>
  <c r="L111" i="5"/>
  <c r="I98" i="5"/>
  <c r="K98" i="5" s="1"/>
  <c r="J98" i="5"/>
  <c r="L98" i="5"/>
  <c r="I52" i="5"/>
  <c r="K52" i="5" s="1"/>
  <c r="J52" i="5"/>
  <c r="L52" i="5"/>
  <c r="I39" i="5"/>
  <c r="J39" i="5"/>
  <c r="L39" i="5"/>
  <c r="I25" i="5"/>
  <c r="J25" i="5"/>
  <c r="L25" i="5"/>
  <c r="I123" i="5"/>
  <c r="J123" i="5"/>
  <c r="L123" i="5"/>
  <c r="I84" i="5"/>
  <c r="K84" i="5" s="1"/>
  <c r="J84" i="5"/>
  <c r="L84" i="5"/>
  <c r="I70" i="5"/>
  <c r="J70" i="5"/>
  <c r="L70" i="5"/>
  <c r="I33" i="5"/>
  <c r="K33" i="5" s="1"/>
  <c r="J33" i="5"/>
  <c r="L33" i="5"/>
  <c r="I6" i="5"/>
  <c r="K6" i="5" s="1"/>
  <c r="J6" i="5"/>
  <c r="L6" i="5"/>
  <c r="I125" i="5"/>
  <c r="K125" i="5" s="1"/>
  <c r="J125" i="5"/>
  <c r="L125" i="5"/>
  <c r="I81" i="5"/>
  <c r="J81" i="5"/>
  <c r="L81" i="5"/>
  <c r="I60" i="5"/>
  <c r="J60" i="5"/>
  <c r="L60" i="5"/>
  <c r="I34" i="5"/>
  <c r="K34" i="5" s="1"/>
  <c r="J34" i="5"/>
  <c r="L34" i="5"/>
  <c r="I15" i="5"/>
  <c r="J15" i="5"/>
  <c r="L15" i="5"/>
  <c r="I116" i="5"/>
  <c r="J116" i="5"/>
  <c r="K116" i="5" s="1"/>
  <c r="L116" i="5"/>
  <c r="I96" i="5"/>
  <c r="J96" i="5"/>
  <c r="K96" i="5" s="1"/>
  <c r="L96" i="5"/>
  <c r="I75" i="5"/>
  <c r="J75" i="5"/>
  <c r="L75" i="5"/>
  <c r="I19" i="5"/>
  <c r="K19" i="5" s="1"/>
  <c r="J19" i="5"/>
  <c r="L19" i="5"/>
  <c r="I4" i="5"/>
  <c r="K4" i="5" s="1"/>
  <c r="J4" i="5"/>
  <c r="L4" i="5"/>
  <c r="I90" i="5"/>
  <c r="K90" i="5" s="1"/>
  <c r="J90" i="5"/>
  <c r="L90" i="5"/>
  <c r="I89" i="5"/>
  <c r="K89" i="5" s="1"/>
  <c r="J89" i="5"/>
  <c r="L89" i="5"/>
  <c r="I74" i="5"/>
  <c r="J74" i="5"/>
  <c r="L74" i="5"/>
  <c r="I67" i="5"/>
  <c r="J67" i="5"/>
  <c r="L67" i="5"/>
  <c r="I27" i="5"/>
  <c r="K27" i="5" s="1"/>
  <c r="J27" i="5"/>
  <c r="L27" i="5"/>
  <c r="I114" i="5"/>
  <c r="K114" i="5" s="1"/>
  <c r="J114" i="5"/>
  <c r="L114" i="5"/>
  <c r="I95" i="5"/>
  <c r="J95" i="5"/>
  <c r="L95" i="5"/>
  <c r="I48" i="5"/>
  <c r="J48" i="5"/>
  <c r="L48" i="5"/>
  <c r="I45" i="5"/>
  <c r="K45" i="5" s="1"/>
  <c r="J45" i="5"/>
  <c r="L45" i="5"/>
  <c r="I18" i="5"/>
  <c r="K18" i="5" s="1"/>
  <c r="M18" i="5" s="1"/>
  <c r="J18" i="5"/>
  <c r="L18" i="5"/>
  <c r="I115" i="5"/>
  <c r="J115" i="5"/>
  <c r="L115" i="5"/>
  <c r="I91" i="5"/>
  <c r="K91" i="5" s="1"/>
  <c r="J91" i="5"/>
  <c r="L91" i="5"/>
  <c r="I59" i="5"/>
  <c r="K59" i="5" s="1"/>
  <c r="J59" i="5"/>
  <c r="L59" i="5"/>
  <c r="I58" i="5"/>
  <c r="J58" i="5"/>
  <c r="L58" i="5"/>
  <c r="I10" i="5"/>
  <c r="J10" i="5"/>
  <c r="K10" i="5" s="1"/>
  <c r="L10" i="5"/>
  <c r="I112" i="5"/>
  <c r="J112" i="5"/>
  <c r="K112" i="5" s="1"/>
  <c r="L112" i="5"/>
  <c r="I88" i="5"/>
  <c r="J88" i="5"/>
  <c r="L88" i="5"/>
  <c r="I66" i="5"/>
  <c r="K66" i="5" s="1"/>
  <c r="J66" i="5"/>
  <c r="L66" i="5"/>
  <c r="I32" i="5"/>
  <c r="J32" i="5"/>
  <c r="L32" i="5"/>
  <c r="I28" i="5"/>
  <c r="K28" i="5" s="1"/>
  <c r="J28" i="5"/>
  <c r="L28" i="5"/>
  <c r="I104" i="5"/>
  <c r="J104" i="5"/>
  <c r="L104" i="5"/>
  <c r="I97" i="5"/>
  <c r="K97" i="5" s="1"/>
  <c r="J97" i="5"/>
  <c r="L97" i="5"/>
  <c r="I79" i="5"/>
  <c r="J79" i="5"/>
  <c r="L79" i="5"/>
  <c r="I31" i="5"/>
  <c r="K31" i="5" s="1"/>
  <c r="J31" i="5"/>
  <c r="L31" i="5"/>
  <c r="I8" i="5"/>
  <c r="J8" i="5"/>
  <c r="K8" i="5" s="1"/>
  <c r="L8" i="5"/>
  <c r="I121" i="5"/>
  <c r="J121" i="5"/>
  <c r="L121" i="5"/>
  <c r="I93" i="5"/>
  <c r="J93" i="5"/>
  <c r="L93" i="5"/>
  <c r="I43" i="5"/>
  <c r="J43" i="5"/>
  <c r="L43" i="5"/>
  <c r="I30" i="5"/>
  <c r="J30" i="5"/>
  <c r="K30" i="5" s="1"/>
  <c r="L30" i="5"/>
  <c r="I12" i="5"/>
  <c r="J12" i="5"/>
  <c r="L12" i="5"/>
  <c r="I107" i="5"/>
  <c r="K107" i="5" s="1"/>
  <c r="J107" i="5"/>
  <c r="L107" i="5"/>
  <c r="I82" i="5"/>
  <c r="K82" i="5" s="1"/>
  <c r="J82" i="5"/>
  <c r="L82" i="5"/>
  <c r="I73" i="5"/>
  <c r="K73" i="5" s="1"/>
  <c r="J73" i="5"/>
  <c r="L73" i="5"/>
  <c r="I72" i="5"/>
  <c r="J72" i="5"/>
  <c r="L72" i="5"/>
  <c r="I14" i="5"/>
  <c r="J14" i="5"/>
  <c r="L14" i="5"/>
  <c r="I100" i="5"/>
  <c r="K100" i="5" s="1"/>
  <c r="J100" i="5"/>
  <c r="L100" i="5"/>
  <c r="I87" i="5"/>
  <c r="K87" i="5" s="1"/>
  <c r="J87" i="5"/>
  <c r="L87" i="5"/>
  <c r="I71" i="5"/>
  <c r="J71" i="5"/>
  <c r="L71" i="5"/>
  <c r="I44" i="5"/>
  <c r="J44" i="5"/>
  <c r="L44" i="5"/>
  <c r="I42" i="5"/>
  <c r="J42" i="5"/>
  <c r="L42" i="5"/>
  <c r="I106" i="5"/>
  <c r="J106" i="5"/>
  <c r="L106" i="5"/>
  <c r="I86" i="5"/>
  <c r="J86" i="5"/>
  <c r="L86" i="5"/>
  <c r="I55" i="5"/>
  <c r="J55" i="5"/>
  <c r="K55" i="5"/>
  <c r="L55" i="5"/>
  <c r="I51" i="5"/>
  <c r="J51" i="5"/>
  <c r="K51" i="5"/>
  <c r="L51" i="5"/>
  <c r="I47" i="5"/>
  <c r="J47" i="5"/>
  <c r="K47" i="5"/>
  <c r="L47" i="5"/>
  <c r="I124" i="5"/>
  <c r="J124" i="5"/>
  <c r="K124" i="5"/>
  <c r="L124" i="5"/>
  <c r="I80" i="5"/>
  <c r="J80" i="5"/>
  <c r="K80" i="5"/>
  <c r="L80" i="5"/>
  <c r="I61" i="5"/>
  <c r="K61" i="5" s="1"/>
  <c r="J61" i="5"/>
  <c r="L61" i="5"/>
  <c r="M61" i="5" s="1"/>
  <c r="I54" i="5"/>
  <c r="J54" i="5"/>
  <c r="L54" i="5"/>
  <c r="I7" i="5"/>
  <c r="J7" i="5"/>
  <c r="L7" i="5"/>
  <c r="I113" i="5"/>
  <c r="J113" i="5"/>
  <c r="K113" i="5" s="1"/>
  <c r="L113" i="5"/>
  <c r="I99" i="5"/>
  <c r="J99" i="5"/>
  <c r="L99" i="5"/>
  <c r="I65" i="5"/>
  <c r="K65" i="5" s="1"/>
  <c r="J65" i="5"/>
  <c r="L65" i="5"/>
  <c r="I23" i="5"/>
  <c r="K23" i="5" s="1"/>
  <c r="J23" i="5"/>
  <c r="L23" i="5"/>
  <c r="I22" i="5"/>
  <c r="J22" i="5"/>
  <c r="L22" i="5"/>
  <c r="I122" i="5"/>
  <c r="J122" i="5"/>
  <c r="L122" i="5"/>
  <c r="I85" i="5"/>
  <c r="K85" i="5" s="1"/>
  <c r="J85" i="5"/>
  <c r="L85" i="5"/>
  <c r="I38" i="5"/>
  <c r="K38" i="5" s="1"/>
  <c r="J38" i="5"/>
  <c r="L38" i="5"/>
  <c r="I37" i="5"/>
  <c r="K37" i="5" s="1"/>
  <c r="M37" i="5" s="1"/>
  <c r="J37" i="5"/>
  <c r="L37" i="5"/>
  <c r="L21" i="5"/>
  <c r="J21" i="5"/>
  <c r="I21" i="5"/>
  <c r="L120" i="5"/>
  <c r="J120" i="5"/>
  <c r="K120" i="5" s="1"/>
  <c r="I120" i="5"/>
  <c r="L94" i="5"/>
  <c r="J94" i="5"/>
  <c r="I94" i="5"/>
  <c r="L36" i="5"/>
  <c r="J36" i="5"/>
  <c r="I36" i="5"/>
  <c r="L26" i="5"/>
  <c r="J26" i="5"/>
  <c r="I26" i="5"/>
  <c r="L20" i="5"/>
  <c r="J20" i="5"/>
  <c r="I20" i="5"/>
  <c r="K20" i="5" s="1"/>
  <c r="M20" i="5" l="1"/>
  <c r="M38" i="5"/>
  <c r="K22" i="5"/>
  <c r="K71" i="5"/>
  <c r="M71" i="5" s="1"/>
  <c r="K72" i="5"/>
  <c r="K121" i="5"/>
  <c r="K104" i="5"/>
  <c r="K88" i="5"/>
  <c r="K115" i="5"/>
  <c r="K95" i="5"/>
  <c r="K74" i="5"/>
  <c r="K81" i="5"/>
  <c r="K70" i="5"/>
  <c r="K39" i="5"/>
  <c r="K11" i="5"/>
  <c r="K63" i="5"/>
  <c r="M63" i="5" s="1"/>
  <c r="K35" i="5"/>
  <c r="K118" i="5"/>
  <c r="K69" i="5"/>
  <c r="M120" i="5"/>
  <c r="K42" i="5"/>
  <c r="K93" i="5"/>
  <c r="K48" i="5"/>
  <c r="K67" i="5"/>
  <c r="M67" i="5" s="1"/>
  <c r="M89" i="5"/>
  <c r="K60" i="5"/>
  <c r="M60" i="5" s="1"/>
  <c r="M84" i="5"/>
  <c r="M40" i="5"/>
  <c r="M49" i="5"/>
  <c r="K106" i="5"/>
  <c r="M106" i="5" s="1"/>
  <c r="K32" i="5"/>
  <c r="K15" i="5"/>
  <c r="M104" i="5"/>
  <c r="M66" i="5"/>
  <c r="M45" i="5"/>
  <c r="M95" i="5"/>
  <c r="K122" i="5"/>
  <c r="M122" i="5" s="1"/>
  <c r="M23" i="5"/>
  <c r="K99" i="5"/>
  <c r="M99" i="5" s="1"/>
  <c r="K86" i="5"/>
  <c r="K14" i="5"/>
  <c r="M73" i="5"/>
  <c r="K12" i="5"/>
  <c r="M12" i="5" s="1"/>
  <c r="K43" i="5"/>
  <c r="K58" i="5"/>
  <c r="M91" i="5"/>
  <c r="M115" i="5"/>
  <c r="K75" i="5"/>
  <c r="M81" i="5"/>
  <c r="M125" i="5"/>
  <c r="M6" i="5"/>
  <c r="K123" i="5"/>
  <c r="M39" i="5"/>
  <c r="M52" i="5"/>
  <c r="M98" i="5"/>
  <c r="K110" i="5"/>
  <c r="K9" i="5"/>
  <c r="M9" i="5" s="1"/>
  <c r="M46" i="5"/>
  <c r="M83" i="5"/>
  <c r="M127" i="5"/>
  <c r="K64" i="5"/>
  <c r="M3" i="5"/>
  <c r="M69" i="5"/>
  <c r="M92" i="5"/>
  <c r="M103" i="5"/>
  <c r="M82" i="5"/>
  <c r="M28" i="5"/>
  <c r="M114" i="5"/>
  <c r="M33" i="5"/>
  <c r="M11" i="5"/>
  <c r="M22" i="5"/>
  <c r="M65" i="5"/>
  <c r="M113" i="5"/>
  <c r="K54" i="5"/>
  <c r="M54" i="5" s="1"/>
  <c r="M42" i="5"/>
  <c r="M100" i="5"/>
  <c r="M72" i="5"/>
  <c r="M93" i="5"/>
  <c r="M121" i="5"/>
  <c r="M8" i="5"/>
  <c r="M31" i="5"/>
  <c r="K79" i="5"/>
  <c r="M79" i="5" s="1"/>
  <c r="M88" i="5"/>
  <c r="M59" i="5"/>
  <c r="M96" i="5"/>
  <c r="M116" i="5"/>
  <c r="M15" i="5"/>
  <c r="M34" i="5"/>
  <c r="M13" i="5"/>
  <c r="K101" i="5"/>
  <c r="M101" i="5" s="1"/>
  <c r="M62" i="5"/>
  <c r="K126" i="5"/>
  <c r="M126" i="5" s="1"/>
  <c r="M35" i="5"/>
  <c r="K29" i="5"/>
  <c r="M29" i="5" s="1"/>
  <c r="M102" i="5"/>
  <c r="M118" i="5"/>
  <c r="K56" i="5"/>
  <c r="M56" i="5" s="1"/>
  <c r="M109" i="5"/>
  <c r="M17" i="5"/>
  <c r="M68" i="5"/>
  <c r="M87" i="5"/>
  <c r="M107" i="5"/>
  <c r="M97" i="5"/>
  <c r="M32" i="5"/>
  <c r="M48" i="5"/>
  <c r="M27" i="5"/>
  <c r="M74" i="5"/>
  <c r="M70" i="5"/>
  <c r="M111" i="5"/>
  <c r="M85" i="5"/>
  <c r="K7" i="5"/>
  <c r="M7" i="5" s="1"/>
  <c r="M80" i="5"/>
  <c r="M124" i="5"/>
  <c r="M47" i="5"/>
  <c r="M51" i="5"/>
  <c r="M55" i="5"/>
  <c r="M86" i="5"/>
  <c r="M14" i="5"/>
  <c r="M30" i="5"/>
  <c r="M112" i="5"/>
  <c r="M10" i="5"/>
  <c r="M58" i="5"/>
  <c r="M90" i="5"/>
  <c r="M4" i="5"/>
  <c r="M19" i="5"/>
  <c r="M75" i="5"/>
  <c r="M123" i="5"/>
  <c r="K25" i="5"/>
  <c r="M25" i="5" s="1"/>
  <c r="M53" i="5"/>
  <c r="M108" i="5"/>
  <c r="M110" i="5"/>
  <c r="K24" i="5"/>
  <c r="M24" i="5" s="1"/>
  <c r="M117" i="5"/>
  <c r="K5" i="5"/>
  <c r="M5" i="5" s="1"/>
  <c r="M64" i="5"/>
  <c r="K41" i="5"/>
  <c r="M41" i="5" s="1"/>
  <c r="M105" i="5"/>
  <c r="M119" i="5"/>
  <c r="M50" i="5"/>
  <c r="M57" i="5"/>
  <c r="M76" i="5"/>
  <c r="M77" i="5"/>
  <c r="K16" i="5"/>
  <c r="M16" i="5" s="1"/>
  <c r="K78" i="5"/>
  <c r="M78" i="5" s="1"/>
  <c r="M43" i="5"/>
  <c r="K44" i="5"/>
  <c r="M44" i="5" s="1"/>
  <c r="K21" i="5"/>
  <c r="M21" i="5" s="1"/>
  <c r="K94" i="5"/>
  <c r="M94" i="5" s="1"/>
  <c r="K36" i="5"/>
  <c r="M36" i="5"/>
  <c r="K26" i="5"/>
  <c r="M26" i="5" s="1"/>
</calcChain>
</file>

<file path=xl/connections.xml><?xml version="1.0" encoding="utf-8"?>
<connections xmlns="http://schemas.openxmlformats.org/spreadsheetml/2006/main">
  <connection id="1" keepAlive="1" name="Query - پايان نامه" description="Connection to the 'پايان نامه' query in the workbook." type="5" refreshedVersion="0" background="1">
    <dbPr connection="Provider=Microsoft.Mashup.OleDb.1;Data Source=$Workbook$;Location=&quot;پايان نامه&quot;;Extended Properties=&quot;&quot;" command="SELECT * FROM [پايان نامه]"/>
  </connection>
</connections>
</file>

<file path=xl/sharedStrings.xml><?xml version="1.0" encoding="utf-8"?>
<sst xmlns="http://schemas.openxmlformats.org/spreadsheetml/2006/main" count="438" uniqueCount="93">
  <si>
    <t>شرکت مشاور</t>
  </si>
  <si>
    <t>مالکین زمین</t>
  </si>
  <si>
    <t>شهرداری</t>
  </si>
  <si>
    <t>گروه های مردمی</t>
  </si>
  <si>
    <t>نهاد دولتی</t>
  </si>
  <si>
    <t>گزینه / اولویت</t>
  </si>
  <si>
    <t>امتیاز 1</t>
  </si>
  <si>
    <t>امتیاز 2</t>
  </si>
  <si>
    <t>امتیاز 3</t>
  </si>
  <si>
    <t>امتیاز 4</t>
  </si>
  <si>
    <t>امتیاز 5</t>
  </si>
  <si>
    <t xml:space="preserve">سوالات </t>
  </si>
  <si>
    <t>ایجاد کاربری متنوع  (مولفه: محله مسکونی پایدار)</t>
  </si>
  <si>
    <t xml:space="preserve">ارتقا کیفیت فضا (مولفه: محله مسکونی پایدار)
</t>
  </si>
  <si>
    <t xml:space="preserve">ایجاد هماهنگی با بافت پیرامونی (مولفه: محله مسکونی پایدار)
</t>
  </si>
  <si>
    <t xml:space="preserve">ایجاد هویت بخشی (مولفه: محله مسکونی پایدار)
</t>
  </si>
  <si>
    <t xml:space="preserve">ایجاد حس تعلق (مولفه: محله مسکونی پایدار)
</t>
  </si>
  <si>
    <t xml:space="preserve">ایجاد مشارکت مردمی (مولفه: محله مسکونی پایدار)
</t>
  </si>
  <si>
    <t xml:space="preserve">رعایت سلسله مراتب دسترسی (مولفه: محله مسکونی پایدار)
</t>
  </si>
  <si>
    <t xml:space="preserve"> ایجاد ایمنی و امنیت مسیر (مولفه: محله مسکونی پایدار)
</t>
  </si>
  <si>
    <t xml:space="preserve"> ایجاد حمل و نقل عمومی  (مولفه: محله مسکونی پایدار)
</t>
  </si>
  <si>
    <t xml:space="preserve"> ایجاد تعادل انواع حرکت  (مولفه: محله مسکونی پایدار)
</t>
  </si>
  <si>
    <t xml:space="preserve">ایجاد برابری دسترسی به خدمات   (مولفه: محله مسکونی پایدار)
</t>
  </si>
  <si>
    <t xml:space="preserve">ایجاد کیفیت فضای سبز  (مولفه: محله مسکونی پایدار)
</t>
  </si>
  <si>
    <t xml:space="preserve">وجود فضای سبز  (مولفه: محله مسکونی پایدار)
</t>
  </si>
  <si>
    <t xml:space="preserve">ایجاد چشم انداز های بصری  (مولفه: محله مسکونی پایدار)
</t>
  </si>
  <si>
    <t>ایجاد شکل خوب محله (مولفه: محله مسکونی پایدار)</t>
  </si>
  <si>
    <t>ایجاد زیبا سازی (مولفه: محله مسکونی پایدار)</t>
  </si>
  <si>
    <t xml:space="preserve">ایجاد معماری بومی (مولفه: محله مسکونی پایدار)
</t>
  </si>
  <si>
    <t xml:space="preserve">ایجاد تناسب بصری (مولفه: طراحی شهری)
</t>
  </si>
  <si>
    <t xml:space="preserve">افزایش تعاملات اجتماعی (مولفه: طراحی شهری)
</t>
  </si>
  <si>
    <t>ایجاد الگو توزیع فضاها (مولفه: محله مسکونی پایدار)</t>
  </si>
  <si>
    <t xml:space="preserve">3
</t>
  </si>
  <si>
    <t xml:space="preserve">4
</t>
  </si>
  <si>
    <t xml:space="preserve">5
</t>
  </si>
  <si>
    <t xml:space="preserve">6
</t>
  </si>
  <si>
    <t xml:space="preserve">7
</t>
  </si>
  <si>
    <t xml:space="preserve">8
</t>
  </si>
  <si>
    <t xml:space="preserve">9
</t>
  </si>
  <si>
    <t xml:space="preserve">10
</t>
  </si>
  <si>
    <t xml:space="preserve">11
</t>
  </si>
  <si>
    <t xml:space="preserve">12
</t>
  </si>
  <si>
    <t xml:space="preserve">13
</t>
  </si>
  <si>
    <t xml:space="preserve">14
</t>
  </si>
  <si>
    <t xml:space="preserve">15
</t>
  </si>
  <si>
    <t xml:space="preserve">16
</t>
  </si>
  <si>
    <t xml:space="preserve">19
</t>
  </si>
  <si>
    <t xml:space="preserve">20
</t>
  </si>
  <si>
    <t xml:space="preserve">21
</t>
  </si>
  <si>
    <t xml:space="preserve">22
</t>
  </si>
  <si>
    <t xml:space="preserve">23
</t>
  </si>
  <si>
    <t xml:space="preserve">24
</t>
  </si>
  <si>
    <t xml:space="preserve">25
</t>
  </si>
  <si>
    <t>شماره</t>
  </si>
  <si>
    <t>ارتقا پیاده مداری (مولفه: طراحی شهری)</t>
  </si>
  <si>
    <t>ایجاد خوانایی (مولفه: طراحی شهری)</t>
  </si>
  <si>
    <t>ترکیب کاربری ها (مولفه: طراحی شهری)</t>
  </si>
  <si>
    <t>برنامه ریزی تراکم ساختمانی و جمعیتی (مولفه: محله مسکونی پایدار)</t>
  </si>
  <si>
    <t>انحراف معیار</t>
  </si>
  <si>
    <t>ایجاد الگو توزیع فضاها</t>
  </si>
  <si>
    <t>سوالات</t>
  </si>
  <si>
    <t>گروه</t>
  </si>
  <si>
    <t>امتیاز</t>
  </si>
  <si>
    <t>مجموع امتیازات</t>
  </si>
  <si>
    <t>مجموع افراد</t>
  </si>
  <si>
    <t>میانگین وزنی</t>
  </si>
  <si>
    <t>ضریب تغییرات cv</t>
  </si>
  <si>
    <t>ایجاد کاربری متنوع</t>
  </si>
  <si>
    <t>ارتقا کیفیت فضا</t>
  </si>
  <si>
    <t>ایجاد هماهنگی با بافت پیرامونی</t>
  </si>
  <si>
    <t>ایجاد هویت بخشی</t>
  </si>
  <si>
    <t>ایجاد حس تعلق</t>
  </si>
  <si>
    <t>ایجاد مشارکت مردمی</t>
  </si>
  <si>
    <t>رعایت سلسله مراتب دسترسی</t>
  </si>
  <si>
    <t xml:space="preserve"> ایجاد ایمنی و امنیت مسیر</t>
  </si>
  <si>
    <t xml:space="preserve"> ایجاد حمل و نقل عمومی</t>
  </si>
  <si>
    <t xml:space="preserve"> ایجاد تعادل انواع حرکت</t>
  </si>
  <si>
    <t>ایجاد برابری دسترسی به خدمات</t>
  </si>
  <si>
    <t xml:space="preserve">   (مولفه: محله مسکونی پایدار)
</t>
  </si>
  <si>
    <t>توجه به اقتصاد محلی</t>
  </si>
  <si>
    <t>ایجاد کیفیت فضای سبز</t>
  </si>
  <si>
    <t>وجود فضای سبز</t>
  </si>
  <si>
    <t>ایجاد چشم انداز های بصری</t>
  </si>
  <si>
    <t>ایجاد شکل خوب محله</t>
  </si>
  <si>
    <t>ایجاد زیبا سازی</t>
  </si>
  <si>
    <t>ایجاد معماری بومی</t>
  </si>
  <si>
    <t>برنامه ریزی تراکم ساختمانی و جمعیتی</t>
  </si>
  <si>
    <t>ترکیب کاربری ها</t>
  </si>
  <si>
    <t>ع</t>
  </si>
  <si>
    <t>ایجاد خوانایی</t>
  </si>
  <si>
    <t>ایجاد تناسب بصری</t>
  </si>
  <si>
    <t>افزایش تعاملات اجتماعی</t>
  </si>
  <si>
    <t>ارتقا پیاده مداری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</si>
</sst>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3000401]0"/>
  </numFmts>
  <fonts count="4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sz val="12"/>
      <color theme="1"/>
      <name val="B Nazanin"/>
      <charset val="178"/>
    </font>
    <font>
      <sz val="13"/>
      <color theme="1"/>
      <name val="B Nazanin"/>
      <charset val="17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Border="1"/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27"/>
  <sheetViews>
    <sheetView rightToLeft="1" workbookViewId="0">
      <selection activeCell="C123" sqref="C123:C127"/>
    </sheetView>
  </sheetViews>
  <sheetFormatPr defaultRowHeight="13.8"/>
  <cols>
    <col min="2" max="2" width="51" bestFit="1" customWidth="1"/>
    <col min="3" max="3" width="13.09765625" bestFit="1" customWidth="1"/>
  </cols>
  <sheetData>
    <row r="2" spans="1:8" ht="15" customHeight="1">
      <c r="A2" s="1" t="s">
        <v>53</v>
      </c>
      <c r="B2" s="1" t="s">
        <v>11</v>
      </c>
      <c r="C2" s="2" t="s">
        <v>5</v>
      </c>
      <c r="D2" s="3" t="s">
        <v>6</v>
      </c>
      <c r="E2" s="3" t="s">
        <v>7</v>
      </c>
      <c r="F2" s="3" t="s">
        <v>8</v>
      </c>
      <c r="G2" s="3" t="s">
        <v>9</v>
      </c>
      <c r="H2" s="3" t="s">
        <v>10</v>
      </c>
    </row>
    <row r="3" spans="1:8" ht="18.600000000000001">
      <c r="A3" s="15">
        <v>1</v>
      </c>
      <c r="B3" s="15" t="s">
        <v>31</v>
      </c>
      <c r="C3" s="2" t="s">
        <v>1</v>
      </c>
      <c r="D3" s="3">
        <v>9</v>
      </c>
      <c r="E3" s="3">
        <v>12</v>
      </c>
      <c r="F3" s="3">
        <v>5</v>
      </c>
      <c r="G3" s="3">
        <v>2</v>
      </c>
      <c r="H3" s="3">
        <v>2</v>
      </c>
    </row>
    <row r="4" spans="1:8" ht="18.600000000000001">
      <c r="A4" s="16"/>
      <c r="B4" s="16"/>
      <c r="C4" s="2" t="s">
        <v>0</v>
      </c>
      <c r="D4" s="3">
        <v>12</v>
      </c>
      <c r="E4" s="3">
        <v>5</v>
      </c>
      <c r="F4" s="3">
        <v>6</v>
      </c>
      <c r="G4" s="3">
        <v>7</v>
      </c>
      <c r="H4" s="3">
        <v>0</v>
      </c>
    </row>
    <row r="5" spans="1:8" ht="18.600000000000001">
      <c r="A5" s="16"/>
      <c r="B5" s="16"/>
      <c r="C5" s="2" t="s">
        <v>2</v>
      </c>
      <c r="D5" s="3">
        <v>5</v>
      </c>
      <c r="E5" s="3">
        <v>10</v>
      </c>
      <c r="F5" s="3">
        <v>13</v>
      </c>
      <c r="G5" s="3">
        <v>1</v>
      </c>
      <c r="H5" s="3">
        <v>1</v>
      </c>
    </row>
    <row r="6" spans="1:8" ht="18.600000000000001">
      <c r="A6" s="16"/>
      <c r="B6" s="16"/>
      <c r="C6" s="2" t="s">
        <v>4</v>
      </c>
      <c r="D6" s="3">
        <v>3</v>
      </c>
      <c r="E6" s="3">
        <v>3</v>
      </c>
      <c r="F6" s="3">
        <v>5</v>
      </c>
      <c r="G6" s="3">
        <v>10</v>
      </c>
      <c r="H6" s="3">
        <v>9</v>
      </c>
    </row>
    <row r="7" spans="1:8" ht="18.600000000000001">
      <c r="A7" s="16"/>
      <c r="B7" s="16"/>
      <c r="C7" s="2" t="s">
        <v>3</v>
      </c>
      <c r="D7" s="3">
        <v>1</v>
      </c>
      <c r="E7" s="3">
        <v>0</v>
      </c>
      <c r="F7" s="3">
        <v>1</v>
      </c>
      <c r="G7" s="3">
        <v>10</v>
      </c>
      <c r="H7" s="3">
        <v>18</v>
      </c>
    </row>
    <row r="8" spans="1:8" ht="18.600000000000001">
      <c r="A8" s="15">
        <v>2</v>
      </c>
      <c r="B8" s="15" t="s">
        <v>12</v>
      </c>
      <c r="C8" s="4" t="s">
        <v>0</v>
      </c>
      <c r="D8" s="3">
        <v>11</v>
      </c>
      <c r="E8" s="3">
        <v>7</v>
      </c>
      <c r="F8" s="3">
        <v>7</v>
      </c>
      <c r="G8" s="3">
        <v>5</v>
      </c>
      <c r="H8" s="3">
        <v>0</v>
      </c>
    </row>
    <row r="9" spans="1:8" ht="18.600000000000001">
      <c r="A9" s="16"/>
      <c r="B9" s="16"/>
      <c r="C9" s="2" t="s">
        <v>1</v>
      </c>
      <c r="D9" s="3">
        <v>8</v>
      </c>
      <c r="E9" s="3">
        <v>9</v>
      </c>
      <c r="F9" s="3">
        <v>7</v>
      </c>
      <c r="G9" s="3">
        <v>4</v>
      </c>
      <c r="H9" s="3">
        <v>2</v>
      </c>
    </row>
    <row r="10" spans="1:8" ht="18.600000000000001">
      <c r="A10" s="16"/>
      <c r="B10" s="16"/>
      <c r="C10" s="2" t="s">
        <v>2</v>
      </c>
      <c r="D10" s="3">
        <v>5</v>
      </c>
      <c r="E10" s="3">
        <v>12</v>
      </c>
      <c r="F10" s="3">
        <v>9</v>
      </c>
      <c r="G10" s="3">
        <v>3</v>
      </c>
      <c r="H10" s="3">
        <v>1</v>
      </c>
    </row>
    <row r="11" spans="1:8" ht="18.600000000000001">
      <c r="A11" s="16"/>
      <c r="B11" s="16"/>
      <c r="C11" s="2" t="s">
        <v>4</v>
      </c>
      <c r="D11" s="3">
        <v>6</v>
      </c>
      <c r="E11" s="3">
        <v>1</v>
      </c>
      <c r="F11" s="3">
        <v>6</v>
      </c>
      <c r="G11" s="3">
        <v>8</v>
      </c>
      <c r="H11" s="3">
        <v>9</v>
      </c>
    </row>
    <row r="12" spans="1:8" ht="18.600000000000001">
      <c r="A12" s="16"/>
      <c r="B12" s="16"/>
      <c r="C12" s="2" t="s">
        <v>3</v>
      </c>
      <c r="D12" s="3">
        <v>0</v>
      </c>
      <c r="E12" s="3">
        <v>1</v>
      </c>
      <c r="F12" s="3">
        <v>1</v>
      </c>
      <c r="G12" s="3">
        <v>10</v>
      </c>
      <c r="H12" s="3">
        <v>18</v>
      </c>
    </row>
    <row r="13" spans="1:8" ht="18.600000000000001">
      <c r="A13" s="15" t="s">
        <v>32</v>
      </c>
      <c r="B13" s="15" t="s">
        <v>13</v>
      </c>
      <c r="C13" s="2" t="s">
        <v>2</v>
      </c>
      <c r="D13" s="3">
        <v>9</v>
      </c>
      <c r="E13" s="3">
        <v>11</v>
      </c>
      <c r="F13" s="3">
        <v>5</v>
      </c>
      <c r="G13" s="3">
        <v>5</v>
      </c>
      <c r="H13" s="3">
        <v>0</v>
      </c>
    </row>
    <row r="14" spans="1:8" ht="18.600000000000001">
      <c r="A14" s="16"/>
      <c r="B14" s="16"/>
      <c r="C14" s="2" t="s">
        <v>0</v>
      </c>
      <c r="D14" s="3">
        <v>11</v>
      </c>
      <c r="E14" s="3">
        <v>5</v>
      </c>
      <c r="F14" s="3">
        <v>12</v>
      </c>
      <c r="G14" s="3">
        <v>1</v>
      </c>
      <c r="H14" s="3">
        <v>1</v>
      </c>
    </row>
    <row r="15" spans="1:8" ht="18.600000000000001">
      <c r="A15" s="16"/>
      <c r="B15" s="16"/>
      <c r="C15" s="2" t="s">
        <v>1</v>
      </c>
      <c r="D15" s="3">
        <v>6</v>
      </c>
      <c r="E15" s="3">
        <v>8</v>
      </c>
      <c r="F15" s="3">
        <v>8</v>
      </c>
      <c r="G15" s="3">
        <v>5</v>
      </c>
      <c r="H15" s="3">
        <v>3</v>
      </c>
    </row>
    <row r="16" spans="1:8" ht="18.600000000000001">
      <c r="A16" s="16"/>
      <c r="B16" s="16"/>
      <c r="C16" s="2" t="s">
        <v>4</v>
      </c>
      <c r="D16" s="3">
        <v>4</v>
      </c>
      <c r="E16" s="3">
        <v>3</v>
      </c>
      <c r="F16" s="3">
        <v>1</v>
      </c>
      <c r="G16" s="3">
        <v>10</v>
      </c>
      <c r="H16" s="3">
        <v>12</v>
      </c>
    </row>
    <row r="17" spans="1:8" ht="18.600000000000001">
      <c r="A17" s="16"/>
      <c r="B17" s="16"/>
      <c r="C17" s="2" t="s">
        <v>3</v>
      </c>
      <c r="D17" s="3">
        <v>0</v>
      </c>
      <c r="E17" s="3">
        <v>3</v>
      </c>
      <c r="F17" s="3">
        <v>4</v>
      </c>
      <c r="G17" s="3">
        <v>9</v>
      </c>
      <c r="H17" s="3">
        <v>14</v>
      </c>
    </row>
    <row r="18" spans="1:8" ht="18.600000000000001">
      <c r="A18" s="15" t="s">
        <v>33</v>
      </c>
      <c r="B18" s="15" t="s">
        <v>14</v>
      </c>
      <c r="C18" s="2" t="s">
        <v>0</v>
      </c>
      <c r="D18" s="3">
        <v>12</v>
      </c>
      <c r="E18" s="3">
        <v>8</v>
      </c>
      <c r="F18" s="3">
        <v>8</v>
      </c>
      <c r="G18" s="3">
        <v>2</v>
      </c>
      <c r="H18" s="3">
        <v>0</v>
      </c>
    </row>
    <row r="19" spans="1:8" ht="18.600000000000001">
      <c r="A19" s="16"/>
      <c r="B19" s="16"/>
      <c r="C19" s="2" t="s">
        <v>2</v>
      </c>
      <c r="D19" s="3">
        <v>7</v>
      </c>
      <c r="E19" s="3">
        <v>6</v>
      </c>
      <c r="F19" s="3">
        <v>10</v>
      </c>
      <c r="G19" s="3">
        <v>6</v>
      </c>
      <c r="H19" s="3">
        <v>1</v>
      </c>
    </row>
    <row r="20" spans="1:8" ht="18.600000000000001">
      <c r="A20" s="16"/>
      <c r="B20" s="16"/>
      <c r="C20" s="2" t="s">
        <v>1</v>
      </c>
      <c r="D20" s="3">
        <v>5</v>
      </c>
      <c r="E20" s="3">
        <v>12</v>
      </c>
      <c r="F20" s="3">
        <v>3</v>
      </c>
      <c r="G20" s="3">
        <v>8</v>
      </c>
      <c r="H20" s="3">
        <v>2</v>
      </c>
    </row>
    <row r="21" spans="1:8" ht="18.600000000000001">
      <c r="A21" s="16"/>
      <c r="B21" s="16"/>
      <c r="C21" s="2" t="s">
        <v>4</v>
      </c>
      <c r="D21" s="3">
        <v>6</v>
      </c>
      <c r="E21" s="3">
        <v>2</v>
      </c>
      <c r="F21" s="3">
        <v>7</v>
      </c>
      <c r="G21" s="3">
        <v>10</v>
      </c>
      <c r="H21" s="3">
        <v>5</v>
      </c>
    </row>
    <row r="22" spans="1:8" ht="18.600000000000001">
      <c r="A22" s="16"/>
      <c r="B22" s="16"/>
      <c r="C22" s="2" t="s">
        <v>3</v>
      </c>
      <c r="D22" s="3">
        <v>0</v>
      </c>
      <c r="E22" s="3">
        <v>2</v>
      </c>
      <c r="F22" s="3">
        <v>2</v>
      </c>
      <c r="G22" s="3">
        <v>4</v>
      </c>
      <c r="H22" s="3">
        <v>22</v>
      </c>
    </row>
    <row r="23" spans="1:8" ht="18.600000000000001">
      <c r="A23" s="15" t="s">
        <v>34</v>
      </c>
      <c r="B23" s="15" t="s">
        <v>15</v>
      </c>
      <c r="C23" s="2" t="s">
        <v>0</v>
      </c>
      <c r="D23" s="3">
        <v>10</v>
      </c>
      <c r="E23" s="3">
        <v>3</v>
      </c>
      <c r="F23" s="3">
        <v>9</v>
      </c>
      <c r="G23" s="3">
        <v>7</v>
      </c>
      <c r="H23" s="3">
        <v>1</v>
      </c>
    </row>
    <row r="24" spans="1:8" ht="18.600000000000001">
      <c r="A24" s="16"/>
      <c r="B24" s="16"/>
      <c r="C24" s="2" t="s">
        <v>2</v>
      </c>
      <c r="D24" s="3">
        <v>7</v>
      </c>
      <c r="E24" s="3">
        <v>8</v>
      </c>
      <c r="F24" s="3">
        <v>8</v>
      </c>
      <c r="G24" s="3">
        <v>5</v>
      </c>
      <c r="H24" s="3">
        <v>2</v>
      </c>
    </row>
    <row r="25" spans="1:8" ht="18.600000000000001">
      <c r="A25" s="16"/>
      <c r="B25" s="16"/>
      <c r="C25" s="2" t="s">
        <v>1</v>
      </c>
      <c r="D25" s="3">
        <v>4</v>
      </c>
      <c r="E25" s="3">
        <v>13</v>
      </c>
      <c r="F25" s="3">
        <v>6</v>
      </c>
      <c r="G25" s="3">
        <v>5</v>
      </c>
      <c r="H25" s="3">
        <v>2</v>
      </c>
    </row>
    <row r="26" spans="1:8" ht="18.600000000000001">
      <c r="A26" s="16"/>
      <c r="B26" s="16"/>
      <c r="C26" s="2" t="s">
        <v>3</v>
      </c>
      <c r="D26" s="3">
        <v>4</v>
      </c>
      <c r="E26" s="3">
        <v>6</v>
      </c>
      <c r="F26" s="3">
        <v>3</v>
      </c>
      <c r="G26" s="3">
        <v>7</v>
      </c>
      <c r="H26" s="3">
        <v>10</v>
      </c>
    </row>
    <row r="27" spans="1:8" ht="18.600000000000001">
      <c r="A27" s="16"/>
      <c r="B27" s="16"/>
      <c r="C27" s="2" t="s">
        <v>4</v>
      </c>
      <c r="D27" s="3">
        <v>5</v>
      </c>
      <c r="E27" s="3">
        <v>0</v>
      </c>
      <c r="F27" s="3">
        <v>4</v>
      </c>
      <c r="G27" s="3">
        <v>6</v>
      </c>
      <c r="H27" s="3">
        <v>15</v>
      </c>
    </row>
    <row r="28" spans="1:8" ht="18.600000000000001">
      <c r="A28" s="15" t="s">
        <v>35</v>
      </c>
      <c r="B28" s="15" t="s">
        <v>16</v>
      </c>
      <c r="C28" s="2" t="s">
        <v>0</v>
      </c>
      <c r="D28" s="3">
        <v>11</v>
      </c>
      <c r="E28" s="3">
        <v>4</v>
      </c>
      <c r="F28" s="3">
        <v>7</v>
      </c>
      <c r="G28" s="3">
        <v>6</v>
      </c>
      <c r="H28" s="3">
        <v>2</v>
      </c>
    </row>
    <row r="29" spans="1:8" ht="18.600000000000001">
      <c r="A29" s="16"/>
      <c r="B29" s="16"/>
      <c r="C29" s="2" t="s">
        <v>1</v>
      </c>
      <c r="D29" s="3">
        <v>6</v>
      </c>
      <c r="E29" s="3">
        <v>11</v>
      </c>
      <c r="F29" s="3">
        <v>7</v>
      </c>
      <c r="G29" s="3">
        <v>4</v>
      </c>
      <c r="H29" s="3">
        <v>2</v>
      </c>
    </row>
    <row r="30" spans="1:8" ht="18.600000000000001">
      <c r="A30" s="16"/>
      <c r="B30" s="16"/>
      <c r="C30" s="2" t="s">
        <v>2</v>
      </c>
      <c r="D30" s="3">
        <v>5</v>
      </c>
      <c r="E30" s="3">
        <v>8</v>
      </c>
      <c r="F30" s="3">
        <v>8</v>
      </c>
      <c r="G30" s="3">
        <v>5</v>
      </c>
      <c r="H30" s="3">
        <v>4</v>
      </c>
    </row>
    <row r="31" spans="1:8" ht="18.600000000000001">
      <c r="A31" s="16"/>
      <c r="B31" s="16"/>
      <c r="C31" s="2" t="s">
        <v>3</v>
      </c>
      <c r="D31" s="3">
        <v>3</v>
      </c>
      <c r="E31" s="3">
        <v>6</v>
      </c>
      <c r="F31" s="3">
        <v>5</v>
      </c>
      <c r="G31" s="3">
        <v>7</v>
      </c>
      <c r="H31" s="3">
        <v>9</v>
      </c>
    </row>
    <row r="32" spans="1:8" ht="18.600000000000001">
      <c r="A32" s="16"/>
      <c r="B32" s="16"/>
      <c r="C32" s="2" t="s">
        <v>4</v>
      </c>
      <c r="D32" s="3">
        <v>5</v>
      </c>
      <c r="E32" s="3">
        <v>1</v>
      </c>
      <c r="F32" s="3">
        <v>3</v>
      </c>
      <c r="G32" s="3">
        <v>8</v>
      </c>
      <c r="H32" s="3">
        <v>13</v>
      </c>
    </row>
    <row r="33" spans="1:8" ht="18.600000000000001">
      <c r="A33" s="15" t="s">
        <v>36</v>
      </c>
      <c r="B33" s="15" t="s">
        <v>17</v>
      </c>
      <c r="C33" s="2" t="s">
        <v>3</v>
      </c>
      <c r="D33" s="3">
        <v>13</v>
      </c>
      <c r="E33" s="3">
        <v>9</v>
      </c>
      <c r="F33" s="3">
        <v>2</v>
      </c>
      <c r="G33" s="3">
        <v>3</v>
      </c>
      <c r="H33" s="3">
        <v>3</v>
      </c>
    </row>
    <row r="34" spans="1:8" ht="18.600000000000001">
      <c r="A34" s="16"/>
      <c r="B34" s="16"/>
      <c r="C34" s="2" t="s">
        <v>1</v>
      </c>
      <c r="D34" s="3">
        <v>4</v>
      </c>
      <c r="E34" s="3">
        <v>7</v>
      </c>
      <c r="F34" s="3">
        <v>10</v>
      </c>
      <c r="G34" s="3">
        <v>8</v>
      </c>
      <c r="H34" s="3">
        <v>1</v>
      </c>
    </row>
    <row r="35" spans="1:8" ht="18.600000000000001">
      <c r="A35" s="16"/>
      <c r="B35" s="16"/>
      <c r="C35" s="2" t="s">
        <v>2</v>
      </c>
      <c r="D35" s="3">
        <v>4</v>
      </c>
      <c r="E35" s="3">
        <v>6</v>
      </c>
      <c r="F35" s="3">
        <v>12</v>
      </c>
      <c r="G35" s="3">
        <v>7</v>
      </c>
      <c r="H35" s="3">
        <v>1</v>
      </c>
    </row>
    <row r="36" spans="1:8" ht="18.600000000000001">
      <c r="A36" s="16"/>
      <c r="B36" s="16"/>
      <c r="C36" s="2" t="s">
        <v>0</v>
      </c>
      <c r="D36" s="3">
        <v>7</v>
      </c>
      <c r="E36" s="3">
        <v>4</v>
      </c>
      <c r="F36" s="3">
        <v>3</v>
      </c>
      <c r="G36" s="3">
        <v>5</v>
      </c>
      <c r="H36" s="3">
        <v>11</v>
      </c>
    </row>
    <row r="37" spans="1:8" ht="18.600000000000001">
      <c r="A37" s="16"/>
      <c r="B37" s="16"/>
      <c r="C37" s="2" t="s">
        <v>4</v>
      </c>
      <c r="D37" s="3">
        <v>2</v>
      </c>
      <c r="E37" s="3">
        <v>4</v>
      </c>
      <c r="F37" s="3">
        <v>3</v>
      </c>
      <c r="G37" s="3">
        <v>7</v>
      </c>
      <c r="H37" s="3">
        <v>14</v>
      </c>
    </row>
    <row r="38" spans="1:8" ht="18.600000000000001">
      <c r="A38" s="15" t="s">
        <v>37</v>
      </c>
      <c r="B38" s="15" t="s">
        <v>18</v>
      </c>
      <c r="C38" s="2" t="s">
        <v>0</v>
      </c>
      <c r="D38" s="3">
        <v>14</v>
      </c>
      <c r="E38" s="3">
        <v>3</v>
      </c>
      <c r="F38" s="3">
        <v>9</v>
      </c>
      <c r="G38" s="3">
        <v>4</v>
      </c>
      <c r="H38" s="3">
        <v>0</v>
      </c>
    </row>
    <row r="39" spans="1:8" ht="18.600000000000001">
      <c r="A39" s="16"/>
      <c r="B39" s="16"/>
      <c r="C39" s="2" t="s">
        <v>2</v>
      </c>
      <c r="D39" s="3">
        <v>6</v>
      </c>
      <c r="E39" s="3">
        <v>13</v>
      </c>
      <c r="F39" s="3">
        <v>7</v>
      </c>
      <c r="G39" s="3">
        <v>2</v>
      </c>
      <c r="H39" s="3">
        <v>2</v>
      </c>
    </row>
    <row r="40" spans="1:8" ht="18.600000000000001">
      <c r="A40" s="16"/>
      <c r="B40" s="16"/>
      <c r="C40" s="2" t="s">
        <v>1</v>
      </c>
      <c r="D40" s="3">
        <v>5</v>
      </c>
      <c r="E40" s="3">
        <v>13</v>
      </c>
      <c r="F40" s="3">
        <v>7</v>
      </c>
      <c r="G40" s="3">
        <v>3</v>
      </c>
      <c r="H40" s="3">
        <v>2</v>
      </c>
    </row>
    <row r="41" spans="1:8" ht="18.600000000000001">
      <c r="A41" s="16"/>
      <c r="B41" s="16"/>
      <c r="C41" s="2" t="s">
        <v>4</v>
      </c>
      <c r="D41" s="3">
        <v>5</v>
      </c>
      <c r="E41" s="3">
        <v>0</v>
      </c>
      <c r="F41" s="3">
        <v>6</v>
      </c>
      <c r="G41" s="3">
        <v>10</v>
      </c>
      <c r="H41" s="3">
        <v>9</v>
      </c>
    </row>
    <row r="42" spans="1:8" ht="18.600000000000001">
      <c r="A42" s="16"/>
      <c r="B42" s="16"/>
      <c r="C42" s="2" t="s">
        <v>3</v>
      </c>
      <c r="D42" s="3">
        <v>0</v>
      </c>
      <c r="E42" s="3">
        <v>1</v>
      </c>
      <c r="F42" s="3">
        <v>1</v>
      </c>
      <c r="G42" s="3">
        <v>11</v>
      </c>
      <c r="H42" s="3">
        <v>17</v>
      </c>
    </row>
    <row r="43" spans="1:8" ht="18.600000000000001">
      <c r="A43" s="15" t="s">
        <v>38</v>
      </c>
      <c r="B43" s="15" t="s">
        <v>19</v>
      </c>
      <c r="C43" s="2" t="s">
        <v>0</v>
      </c>
      <c r="D43" s="3">
        <v>16</v>
      </c>
      <c r="E43" s="3">
        <v>4</v>
      </c>
      <c r="F43" s="3">
        <v>6</v>
      </c>
      <c r="G43" s="3">
        <v>2</v>
      </c>
      <c r="H43" s="3">
        <v>2</v>
      </c>
    </row>
    <row r="44" spans="1:8" ht="18.600000000000001">
      <c r="A44" s="16"/>
      <c r="B44" s="16"/>
      <c r="C44" s="2" t="s">
        <v>2</v>
      </c>
      <c r="D44" s="3">
        <v>5</v>
      </c>
      <c r="E44" s="3">
        <v>15</v>
      </c>
      <c r="F44" s="3">
        <v>5</v>
      </c>
      <c r="G44" s="3">
        <v>4</v>
      </c>
      <c r="H44" s="3">
        <v>1</v>
      </c>
    </row>
    <row r="45" spans="1:8" ht="18.600000000000001">
      <c r="A45" s="16"/>
      <c r="B45" s="16"/>
      <c r="C45" s="2" t="s">
        <v>1</v>
      </c>
      <c r="D45" s="3">
        <v>2</v>
      </c>
      <c r="E45" s="3">
        <v>7</v>
      </c>
      <c r="F45" s="3">
        <v>11</v>
      </c>
      <c r="G45" s="3">
        <v>7</v>
      </c>
      <c r="H45" s="3">
        <v>3</v>
      </c>
    </row>
    <row r="46" spans="1:8" ht="18.600000000000001">
      <c r="A46" s="16"/>
      <c r="B46" s="16"/>
      <c r="C46" s="2" t="s">
        <v>4</v>
      </c>
      <c r="D46" s="3">
        <v>6</v>
      </c>
      <c r="E46" s="3">
        <v>1</v>
      </c>
      <c r="F46" s="3">
        <v>2</v>
      </c>
      <c r="G46" s="3">
        <v>7</v>
      </c>
      <c r="H46" s="3">
        <v>14</v>
      </c>
    </row>
    <row r="47" spans="1:8" ht="18.600000000000001">
      <c r="A47" s="16"/>
      <c r="B47" s="16"/>
      <c r="C47" s="2" t="s">
        <v>3</v>
      </c>
      <c r="D47" s="3">
        <v>1</v>
      </c>
      <c r="E47" s="3">
        <v>3</v>
      </c>
      <c r="F47" s="3">
        <v>6</v>
      </c>
      <c r="G47" s="3">
        <v>10</v>
      </c>
      <c r="H47" s="3">
        <v>10</v>
      </c>
    </row>
    <row r="48" spans="1:8" ht="18.600000000000001">
      <c r="A48" s="15" t="s">
        <v>39</v>
      </c>
      <c r="B48" s="15" t="s">
        <v>20</v>
      </c>
      <c r="C48" s="2" t="s">
        <v>2</v>
      </c>
      <c r="D48" s="3">
        <v>7</v>
      </c>
      <c r="E48" s="3">
        <v>11</v>
      </c>
      <c r="F48" s="3">
        <v>8</v>
      </c>
      <c r="G48" s="3">
        <v>4</v>
      </c>
      <c r="H48" s="3">
        <v>0</v>
      </c>
    </row>
    <row r="49" spans="1:8" ht="18.600000000000001">
      <c r="A49" s="16"/>
      <c r="B49" s="16"/>
      <c r="C49" s="2" t="s">
        <v>0</v>
      </c>
      <c r="D49" s="3">
        <v>12</v>
      </c>
      <c r="E49" s="3">
        <v>4</v>
      </c>
      <c r="F49" s="3">
        <v>8</v>
      </c>
      <c r="G49" s="3">
        <v>3</v>
      </c>
      <c r="H49" s="3">
        <v>3</v>
      </c>
    </row>
    <row r="50" spans="1:8" ht="18.600000000000001">
      <c r="A50" s="16"/>
      <c r="B50" s="16"/>
      <c r="C50" s="2" t="s">
        <v>1</v>
      </c>
      <c r="D50" s="3">
        <v>5</v>
      </c>
      <c r="E50" s="3">
        <v>10</v>
      </c>
      <c r="F50" s="3">
        <v>5</v>
      </c>
      <c r="G50" s="3">
        <v>7</v>
      </c>
      <c r="H50" s="3">
        <v>3</v>
      </c>
    </row>
    <row r="51" spans="1:8" ht="18.600000000000001">
      <c r="A51" s="16"/>
      <c r="B51" s="16"/>
      <c r="C51" s="2" t="s">
        <v>4</v>
      </c>
      <c r="D51" s="3">
        <v>5</v>
      </c>
      <c r="E51" s="3">
        <v>3</v>
      </c>
      <c r="F51" s="3">
        <v>6</v>
      </c>
      <c r="G51" s="3">
        <v>5</v>
      </c>
      <c r="H51" s="3">
        <v>11</v>
      </c>
    </row>
    <row r="52" spans="1:8" ht="18.600000000000001">
      <c r="A52" s="16"/>
      <c r="B52" s="16"/>
      <c r="C52" s="2" t="s">
        <v>3</v>
      </c>
      <c r="D52" s="3">
        <v>1</v>
      </c>
      <c r="E52" s="3">
        <v>2</v>
      </c>
      <c r="F52" s="3">
        <v>3</v>
      </c>
      <c r="G52" s="3">
        <v>11</v>
      </c>
      <c r="H52" s="3">
        <v>13</v>
      </c>
    </row>
    <row r="53" spans="1:8" ht="18.600000000000001">
      <c r="A53" s="15" t="s">
        <v>40</v>
      </c>
      <c r="B53" s="15" t="s">
        <v>21</v>
      </c>
      <c r="C53" s="2" t="s">
        <v>0</v>
      </c>
      <c r="D53" s="3">
        <v>15</v>
      </c>
      <c r="E53" s="3">
        <v>4</v>
      </c>
      <c r="F53" s="3">
        <v>6</v>
      </c>
      <c r="G53" s="3">
        <v>4</v>
      </c>
      <c r="H53" s="3">
        <v>1</v>
      </c>
    </row>
    <row r="54" spans="1:8" ht="18.600000000000001">
      <c r="A54" s="16"/>
      <c r="B54" s="16"/>
      <c r="C54" s="2" t="s">
        <v>2</v>
      </c>
      <c r="D54" s="3">
        <v>7</v>
      </c>
      <c r="E54" s="3">
        <v>7</v>
      </c>
      <c r="F54" s="3">
        <v>12</v>
      </c>
      <c r="G54" s="3">
        <v>2</v>
      </c>
      <c r="H54" s="3">
        <v>2</v>
      </c>
    </row>
    <row r="55" spans="1:8" ht="18.600000000000001">
      <c r="A55" s="16"/>
      <c r="B55" s="16"/>
      <c r="C55" s="2" t="s">
        <v>1</v>
      </c>
      <c r="D55" s="3">
        <v>1</v>
      </c>
      <c r="E55" s="3">
        <v>16</v>
      </c>
      <c r="F55" s="3">
        <v>8</v>
      </c>
      <c r="G55" s="3">
        <v>3</v>
      </c>
      <c r="H55" s="3">
        <v>2</v>
      </c>
    </row>
    <row r="56" spans="1:8" ht="18.600000000000001">
      <c r="A56" s="16"/>
      <c r="B56" s="16"/>
      <c r="C56" s="2" t="s">
        <v>4</v>
      </c>
      <c r="D56" s="3">
        <v>7</v>
      </c>
      <c r="E56" s="3">
        <v>2</v>
      </c>
      <c r="F56" s="3">
        <v>3</v>
      </c>
      <c r="G56" s="3">
        <v>3</v>
      </c>
      <c r="H56" s="3">
        <v>15</v>
      </c>
    </row>
    <row r="57" spans="1:8" ht="18.600000000000001">
      <c r="A57" s="16"/>
      <c r="B57" s="16"/>
      <c r="C57" s="2" t="s">
        <v>3</v>
      </c>
      <c r="D57" s="3">
        <v>0</v>
      </c>
      <c r="E57" s="3">
        <v>1</v>
      </c>
      <c r="F57" s="3">
        <v>1</v>
      </c>
      <c r="G57" s="3">
        <v>18</v>
      </c>
      <c r="H57" s="3">
        <v>10</v>
      </c>
    </row>
    <row r="58" spans="1:8" ht="18.600000000000001">
      <c r="A58" s="15" t="s">
        <v>41</v>
      </c>
      <c r="B58" s="15" t="s">
        <v>22</v>
      </c>
      <c r="C58" s="2" t="s">
        <v>0</v>
      </c>
      <c r="D58" s="3">
        <v>12</v>
      </c>
      <c r="E58" s="3">
        <v>9</v>
      </c>
      <c r="F58" s="3">
        <v>4</v>
      </c>
      <c r="G58" s="3">
        <v>2</v>
      </c>
      <c r="H58" s="3">
        <v>3</v>
      </c>
    </row>
    <row r="59" spans="1:8" ht="18.600000000000001">
      <c r="A59" s="16"/>
      <c r="B59" s="16"/>
      <c r="C59" s="2" t="s">
        <v>2</v>
      </c>
      <c r="D59" s="3">
        <v>8</v>
      </c>
      <c r="E59" s="3">
        <v>7</v>
      </c>
      <c r="F59" s="3">
        <v>10</v>
      </c>
      <c r="G59" s="3">
        <v>2</v>
      </c>
      <c r="H59" s="3">
        <v>3</v>
      </c>
    </row>
    <row r="60" spans="1:8" ht="18.600000000000001">
      <c r="A60" s="16"/>
      <c r="B60" s="16"/>
      <c r="C60" s="2" t="s">
        <v>1</v>
      </c>
      <c r="D60" s="3">
        <v>5</v>
      </c>
      <c r="E60" s="3">
        <v>10</v>
      </c>
      <c r="F60" s="3">
        <v>9</v>
      </c>
      <c r="G60" s="3">
        <v>6</v>
      </c>
      <c r="H60" s="3">
        <v>0</v>
      </c>
    </row>
    <row r="61" spans="1:8" ht="18.600000000000001">
      <c r="A61" s="16"/>
      <c r="B61" s="16"/>
      <c r="C61" s="2" t="s">
        <v>4</v>
      </c>
      <c r="D61" s="3">
        <v>5</v>
      </c>
      <c r="E61" s="3">
        <v>2</v>
      </c>
      <c r="F61" s="3">
        <v>4</v>
      </c>
      <c r="G61" s="3">
        <v>7</v>
      </c>
      <c r="H61" s="3">
        <v>12</v>
      </c>
    </row>
    <row r="62" spans="1:8" ht="18.600000000000001">
      <c r="A62" s="16"/>
      <c r="B62" s="16"/>
      <c r="C62" s="2" t="s">
        <v>3</v>
      </c>
      <c r="D62" s="3">
        <v>0</v>
      </c>
      <c r="E62" s="3">
        <v>2</v>
      </c>
      <c r="F62" s="3">
        <v>3</v>
      </c>
      <c r="G62" s="3">
        <v>13</v>
      </c>
      <c r="H62" s="3">
        <v>12</v>
      </c>
    </row>
    <row r="63" spans="1:8" ht="18.600000000000001">
      <c r="A63" s="15" t="s">
        <v>42</v>
      </c>
      <c r="B63" s="15" t="s">
        <v>78</v>
      </c>
      <c r="C63" s="2" t="s">
        <v>2</v>
      </c>
      <c r="D63" s="3">
        <v>11</v>
      </c>
      <c r="E63" s="3">
        <v>7</v>
      </c>
      <c r="F63" s="3">
        <v>7</v>
      </c>
      <c r="G63" s="3">
        <v>3</v>
      </c>
      <c r="H63" s="3">
        <v>2</v>
      </c>
    </row>
    <row r="64" spans="1:8" ht="18.600000000000001">
      <c r="A64" s="16"/>
      <c r="B64" s="16"/>
      <c r="C64" s="2" t="s">
        <v>0</v>
      </c>
      <c r="D64" s="3">
        <v>7</v>
      </c>
      <c r="E64" s="3">
        <v>8</v>
      </c>
      <c r="F64" s="3">
        <v>5</v>
      </c>
      <c r="G64" s="3">
        <v>5</v>
      </c>
      <c r="H64" s="3">
        <v>5</v>
      </c>
    </row>
    <row r="65" spans="1:8" ht="18.600000000000001">
      <c r="A65" s="16"/>
      <c r="B65" s="16"/>
      <c r="C65" s="2" t="s">
        <v>1</v>
      </c>
      <c r="D65" s="3">
        <v>4</v>
      </c>
      <c r="E65" s="3">
        <v>9</v>
      </c>
      <c r="F65" s="3">
        <v>7</v>
      </c>
      <c r="G65" s="3">
        <v>6</v>
      </c>
      <c r="H65" s="3">
        <v>4</v>
      </c>
    </row>
    <row r="66" spans="1:8" ht="18.600000000000001">
      <c r="A66" s="16"/>
      <c r="B66" s="16"/>
      <c r="C66" s="2" t="s">
        <v>4</v>
      </c>
      <c r="D66" s="3">
        <v>6</v>
      </c>
      <c r="E66" s="3">
        <v>1</v>
      </c>
      <c r="F66" s="3">
        <v>6</v>
      </c>
      <c r="G66" s="3">
        <v>5</v>
      </c>
      <c r="H66" s="3">
        <v>12</v>
      </c>
    </row>
    <row r="67" spans="1:8" ht="18.600000000000001">
      <c r="A67" s="16"/>
      <c r="B67" s="16"/>
      <c r="C67" s="2" t="s">
        <v>3</v>
      </c>
      <c r="D67" s="3">
        <v>2</v>
      </c>
      <c r="E67" s="3">
        <v>5</v>
      </c>
      <c r="F67" s="3">
        <v>5</v>
      </c>
      <c r="G67" s="3">
        <v>11</v>
      </c>
      <c r="H67" s="3">
        <v>7</v>
      </c>
    </row>
    <row r="68" spans="1:8" ht="18.600000000000001">
      <c r="A68" s="15" t="s">
        <v>43</v>
      </c>
      <c r="B68" s="15" t="s">
        <v>23</v>
      </c>
      <c r="C68" s="2" t="s">
        <v>0</v>
      </c>
      <c r="D68" s="3">
        <v>14</v>
      </c>
      <c r="E68" s="3">
        <v>9</v>
      </c>
      <c r="F68" s="3">
        <v>5</v>
      </c>
      <c r="G68" s="3">
        <v>2</v>
      </c>
      <c r="H68" s="3">
        <v>0</v>
      </c>
    </row>
    <row r="69" spans="1:8" ht="18.600000000000001">
      <c r="A69" s="16"/>
      <c r="B69" s="16"/>
      <c r="C69" s="2" t="s">
        <v>2</v>
      </c>
      <c r="D69" s="3">
        <v>10</v>
      </c>
      <c r="E69" s="3">
        <v>8</v>
      </c>
      <c r="F69" s="3">
        <v>10</v>
      </c>
      <c r="G69" s="3">
        <v>1</v>
      </c>
      <c r="H69" s="3">
        <v>1</v>
      </c>
    </row>
    <row r="70" spans="1:8" ht="18.600000000000001">
      <c r="A70" s="16"/>
      <c r="B70" s="16"/>
      <c r="C70" s="2" t="s">
        <v>1</v>
      </c>
      <c r="D70" s="3">
        <v>1</v>
      </c>
      <c r="E70" s="3">
        <v>10</v>
      </c>
      <c r="F70" s="3">
        <v>11</v>
      </c>
      <c r="G70" s="3">
        <v>6</v>
      </c>
      <c r="H70" s="3">
        <v>2</v>
      </c>
    </row>
    <row r="71" spans="1:8" ht="18.600000000000001">
      <c r="A71" s="16"/>
      <c r="B71" s="16"/>
      <c r="C71" s="2" t="s">
        <v>4</v>
      </c>
      <c r="D71" s="3">
        <v>5</v>
      </c>
      <c r="E71" s="3">
        <v>3</v>
      </c>
      <c r="F71" s="3">
        <v>1</v>
      </c>
      <c r="G71" s="3">
        <v>9</v>
      </c>
      <c r="H71" s="3">
        <v>12</v>
      </c>
    </row>
    <row r="72" spans="1:8" ht="18.600000000000001">
      <c r="A72" s="16"/>
      <c r="B72" s="16"/>
      <c r="C72" s="2" t="s">
        <v>3</v>
      </c>
      <c r="D72" s="3">
        <v>0</v>
      </c>
      <c r="E72" s="3">
        <v>0</v>
      </c>
      <c r="F72" s="3">
        <v>3</v>
      </c>
      <c r="G72" s="3">
        <v>12</v>
      </c>
      <c r="H72" s="3">
        <v>15</v>
      </c>
    </row>
    <row r="73" spans="1:8" ht="18.600000000000001">
      <c r="A73" s="15" t="s">
        <v>44</v>
      </c>
      <c r="B73" s="15" t="s">
        <v>24</v>
      </c>
      <c r="C73" s="2" t="s">
        <v>0</v>
      </c>
      <c r="D73" s="3">
        <v>13</v>
      </c>
      <c r="E73" s="3">
        <v>6</v>
      </c>
      <c r="F73" s="3">
        <v>6</v>
      </c>
      <c r="G73" s="3">
        <v>4</v>
      </c>
      <c r="H73" s="3">
        <v>1</v>
      </c>
    </row>
    <row r="74" spans="1:8" ht="18.600000000000001">
      <c r="A74" s="16"/>
      <c r="B74" s="16"/>
      <c r="C74" s="2" t="s">
        <v>2</v>
      </c>
      <c r="D74" s="3">
        <v>6</v>
      </c>
      <c r="E74" s="3">
        <v>13</v>
      </c>
      <c r="F74" s="3">
        <v>6</v>
      </c>
      <c r="G74" s="3">
        <v>3</v>
      </c>
      <c r="H74" s="3">
        <v>2</v>
      </c>
    </row>
    <row r="75" spans="1:8" ht="18.600000000000001">
      <c r="A75" s="16"/>
      <c r="B75" s="16"/>
      <c r="C75" s="2" t="s">
        <v>1</v>
      </c>
      <c r="D75" s="3">
        <v>6</v>
      </c>
      <c r="E75" s="3">
        <v>7</v>
      </c>
      <c r="F75" s="3">
        <v>10</v>
      </c>
      <c r="G75" s="3">
        <v>6</v>
      </c>
      <c r="H75" s="3">
        <v>1</v>
      </c>
    </row>
    <row r="76" spans="1:8" ht="18.600000000000001">
      <c r="A76" s="16"/>
      <c r="B76" s="16"/>
      <c r="C76" s="2" t="s">
        <v>4</v>
      </c>
      <c r="D76" s="3">
        <v>5</v>
      </c>
      <c r="E76" s="3">
        <v>4</v>
      </c>
      <c r="F76" s="3">
        <v>6</v>
      </c>
      <c r="G76" s="3">
        <v>9</v>
      </c>
      <c r="H76" s="3">
        <v>6</v>
      </c>
    </row>
    <row r="77" spans="1:8" ht="18.600000000000001">
      <c r="A77" s="16"/>
      <c r="B77" s="16"/>
      <c r="C77" s="2" t="s">
        <v>3</v>
      </c>
      <c r="D77" s="3">
        <v>0</v>
      </c>
      <c r="E77" s="3">
        <v>0</v>
      </c>
      <c r="F77" s="3">
        <v>2</v>
      </c>
      <c r="G77" s="3">
        <v>8</v>
      </c>
      <c r="H77" s="3">
        <v>20</v>
      </c>
    </row>
    <row r="78" spans="1:8" ht="18.600000000000001">
      <c r="A78" s="15" t="s">
        <v>45</v>
      </c>
      <c r="B78" s="15" t="s">
        <v>25</v>
      </c>
      <c r="C78" s="2" t="s">
        <v>0</v>
      </c>
      <c r="D78" s="3">
        <v>14</v>
      </c>
      <c r="E78" s="3">
        <v>7</v>
      </c>
      <c r="F78" s="3">
        <v>5</v>
      </c>
      <c r="G78" s="3">
        <v>4</v>
      </c>
      <c r="H78" s="3">
        <v>0</v>
      </c>
    </row>
    <row r="79" spans="1:8" ht="18.600000000000001">
      <c r="A79" s="16"/>
      <c r="B79" s="16"/>
      <c r="C79" s="2" t="s">
        <v>2</v>
      </c>
      <c r="D79" s="3">
        <v>6</v>
      </c>
      <c r="E79" s="3">
        <v>11</v>
      </c>
      <c r="F79" s="3">
        <v>9</v>
      </c>
      <c r="G79" s="3">
        <v>4</v>
      </c>
      <c r="H79" s="3">
        <v>0</v>
      </c>
    </row>
    <row r="80" spans="1:8" ht="18.600000000000001">
      <c r="A80" s="16"/>
      <c r="B80" s="16"/>
      <c r="C80" s="2" t="s">
        <v>1</v>
      </c>
      <c r="D80" s="3">
        <v>6</v>
      </c>
      <c r="E80" s="3">
        <v>7</v>
      </c>
      <c r="F80" s="3">
        <v>6</v>
      </c>
      <c r="G80" s="3">
        <v>9</v>
      </c>
      <c r="H80" s="3">
        <v>2</v>
      </c>
    </row>
    <row r="81" spans="1:8" ht="18.600000000000001">
      <c r="A81" s="16"/>
      <c r="B81" s="16"/>
      <c r="C81" s="2" t="s">
        <v>4</v>
      </c>
      <c r="D81" s="3">
        <v>4</v>
      </c>
      <c r="E81" s="3">
        <v>5</v>
      </c>
      <c r="F81" s="3">
        <v>6</v>
      </c>
      <c r="G81" s="3">
        <v>6</v>
      </c>
      <c r="H81" s="3">
        <v>9</v>
      </c>
    </row>
    <row r="82" spans="1:8" ht="18.600000000000001">
      <c r="A82" s="16"/>
      <c r="B82" s="16"/>
      <c r="C82" s="2" t="s">
        <v>3</v>
      </c>
      <c r="D82" s="3">
        <v>0</v>
      </c>
      <c r="E82" s="3">
        <v>0</v>
      </c>
      <c r="F82" s="3">
        <v>4</v>
      </c>
      <c r="G82" s="3">
        <v>7</v>
      </c>
      <c r="H82" s="3">
        <v>19</v>
      </c>
    </row>
    <row r="83" spans="1:8" ht="18.600000000000001">
      <c r="A83" s="15">
        <v>17</v>
      </c>
      <c r="B83" s="15" t="s">
        <v>26</v>
      </c>
      <c r="C83" s="2" t="s">
        <v>0</v>
      </c>
      <c r="D83" s="3">
        <v>13</v>
      </c>
      <c r="E83" s="3">
        <v>5</v>
      </c>
      <c r="F83" s="3">
        <v>7</v>
      </c>
      <c r="G83" s="3">
        <v>2</v>
      </c>
      <c r="H83" s="3">
        <v>3</v>
      </c>
    </row>
    <row r="84" spans="1:8" ht="18.600000000000001">
      <c r="A84" s="16"/>
      <c r="B84" s="16"/>
      <c r="C84" s="2" t="s">
        <v>2</v>
      </c>
      <c r="D84" s="3">
        <v>2</v>
      </c>
      <c r="E84" s="3">
        <v>16</v>
      </c>
      <c r="F84" s="3">
        <v>9</v>
      </c>
      <c r="G84" s="3">
        <v>3</v>
      </c>
      <c r="H84" s="3">
        <v>0</v>
      </c>
    </row>
    <row r="85" spans="1:8" ht="18.600000000000001">
      <c r="A85" s="16"/>
      <c r="B85" s="16"/>
      <c r="C85" s="2" t="s">
        <v>1</v>
      </c>
      <c r="D85" s="3">
        <v>7</v>
      </c>
      <c r="E85" s="3">
        <v>8</v>
      </c>
      <c r="F85" s="3">
        <v>7</v>
      </c>
      <c r="G85" s="3">
        <v>7</v>
      </c>
      <c r="H85" s="3">
        <v>1</v>
      </c>
    </row>
    <row r="86" spans="1:8" ht="18.600000000000001">
      <c r="A86" s="16"/>
      <c r="B86" s="16"/>
      <c r="C86" s="2" t="s">
        <v>4</v>
      </c>
      <c r="D86" s="3">
        <v>5</v>
      </c>
      <c r="E86" s="3">
        <v>1</v>
      </c>
      <c r="F86" s="3">
        <v>3</v>
      </c>
      <c r="G86" s="3">
        <v>9</v>
      </c>
      <c r="H86" s="3">
        <v>12</v>
      </c>
    </row>
    <row r="87" spans="1:8" ht="18.600000000000001">
      <c r="A87" s="16"/>
      <c r="B87" s="16"/>
      <c r="C87" s="2" t="s">
        <v>3</v>
      </c>
      <c r="D87" s="3">
        <v>3</v>
      </c>
      <c r="E87" s="3">
        <v>0</v>
      </c>
      <c r="F87" s="3">
        <v>4</v>
      </c>
      <c r="G87" s="3">
        <v>9</v>
      </c>
      <c r="H87" s="3">
        <v>14</v>
      </c>
    </row>
    <row r="88" spans="1:8" ht="18.600000000000001">
      <c r="A88" s="15">
        <v>18</v>
      </c>
      <c r="B88" s="15" t="s">
        <v>27</v>
      </c>
      <c r="C88" s="2" t="s">
        <v>2</v>
      </c>
      <c r="D88" s="3">
        <v>11</v>
      </c>
      <c r="E88" s="3">
        <v>9</v>
      </c>
      <c r="F88" s="3">
        <v>7</v>
      </c>
      <c r="G88" s="3">
        <v>3</v>
      </c>
      <c r="H88" s="3">
        <v>0</v>
      </c>
    </row>
    <row r="89" spans="1:8" ht="18.600000000000001">
      <c r="A89" s="16"/>
      <c r="B89" s="16"/>
      <c r="C89" s="2" t="s">
        <v>0</v>
      </c>
      <c r="D89" s="3">
        <v>8</v>
      </c>
      <c r="E89" s="3">
        <v>8</v>
      </c>
      <c r="F89" s="3">
        <v>8</v>
      </c>
      <c r="G89" s="3">
        <v>5</v>
      </c>
      <c r="H89" s="3">
        <v>1</v>
      </c>
    </row>
    <row r="90" spans="1:8" ht="18.600000000000001">
      <c r="A90" s="16"/>
      <c r="B90" s="16"/>
      <c r="C90" s="2" t="s">
        <v>1</v>
      </c>
      <c r="D90" s="3">
        <v>6</v>
      </c>
      <c r="E90" s="3">
        <v>8</v>
      </c>
      <c r="F90" s="3">
        <v>9</v>
      </c>
      <c r="G90" s="3">
        <v>7</v>
      </c>
      <c r="H90" s="3">
        <v>0</v>
      </c>
    </row>
    <row r="91" spans="1:8" ht="18.600000000000001">
      <c r="A91" s="16"/>
      <c r="B91" s="16"/>
      <c r="C91" s="2" t="s">
        <v>3</v>
      </c>
      <c r="D91" s="3">
        <v>3</v>
      </c>
      <c r="E91" s="3">
        <v>2</v>
      </c>
      <c r="F91" s="3">
        <v>3</v>
      </c>
      <c r="G91" s="3">
        <v>8</v>
      </c>
      <c r="H91" s="3">
        <v>14</v>
      </c>
    </row>
    <row r="92" spans="1:8" ht="18.600000000000001">
      <c r="A92" s="16"/>
      <c r="B92" s="16"/>
      <c r="C92" s="2" t="s">
        <v>4</v>
      </c>
      <c r="D92" s="3">
        <v>2</v>
      </c>
      <c r="E92" s="3">
        <v>3</v>
      </c>
      <c r="F92" s="3">
        <v>3</v>
      </c>
      <c r="G92" s="3">
        <v>7</v>
      </c>
      <c r="H92" s="3">
        <v>15</v>
      </c>
    </row>
    <row r="93" spans="1:8" ht="18.600000000000001">
      <c r="A93" s="15" t="s">
        <v>46</v>
      </c>
      <c r="B93" s="15" t="s">
        <v>28</v>
      </c>
      <c r="C93" s="2" t="s">
        <v>0</v>
      </c>
      <c r="D93" s="3">
        <v>11</v>
      </c>
      <c r="E93" s="3">
        <v>9</v>
      </c>
      <c r="F93" s="3">
        <v>7</v>
      </c>
      <c r="G93" s="3">
        <v>2</v>
      </c>
      <c r="H93" s="3">
        <v>1</v>
      </c>
    </row>
    <row r="94" spans="1:8" ht="18.600000000000001">
      <c r="A94" s="16"/>
      <c r="B94" s="16"/>
      <c r="C94" s="2" t="s">
        <v>2</v>
      </c>
      <c r="D94" s="3">
        <v>9</v>
      </c>
      <c r="E94" s="3">
        <v>10</v>
      </c>
      <c r="F94" s="3">
        <v>8</v>
      </c>
      <c r="G94" s="3">
        <v>2</v>
      </c>
      <c r="H94" s="3">
        <v>1</v>
      </c>
    </row>
    <row r="95" spans="1:8" ht="18.600000000000001">
      <c r="A95" s="16"/>
      <c r="B95" s="16"/>
      <c r="C95" s="2" t="s">
        <v>1</v>
      </c>
      <c r="D95" s="3">
        <v>7</v>
      </c>
      <c r="E95" s="3">
        <v>8</v>
      </c>
      <c r="F95" s="3">
        <v>9</v>
      </c>
      <c r="G95" s="3">
        <v>4</v>
      </c>
      <c r="H95" s="3">
        <v>2</v>
      </c>
    </row>
    <row r="96" spans="1:8" ht="18.600000000000001">
      <c r="A96" s="16"/>
      <c r="B96" s="16"/>
      <c r="C96" s="2" t="s">
        <v>4</v>
      </c>
      <c r="D96" s="3">
        <v>3</v>
      </c>
      <c r="E96" s="3">
        <v>3</v>
      </c>
      <c r="F96" s="3">
        <v>4</v>
      </c>
      <c r="G96" s="3">
        <v>8</v>
      </c>
      <c r="H96" s="3">
        <v>12</v>
      </c>
    </row>
    <row r="97" spans="1:8" ht="18.600000000000001">
      <c r="A97" s="16"/>
      <c r="B97" s="16"/>
      <c r="C97" s="2" t="s">
        <v>3</v>
      </c>
      <c r="D97" s="3">
        <v>0</v>
      </c>
      <c r="E97" s="3">
        <v>0</v>
      </c>
      <c r="F97" s="3">
        <v>2</v>
      </c>
      <c r="G97" s="3">
        <v>14</v>
      </c>
      <c r="H97" s="3">
        <v>14</v>
      </c>
    </row>
    <row r="98" spans="1:8" ht="18.600000000000001">
      <c r="A98" s="15" t="s">
        <v>47</v>
      </c>
      <c r="B98" s="15" t="s">
        <v>57</v>
      </c>
      <c r="C98" s="2" t="s">
        <v>0</v>
      </c>
      <c r="D98" s="3">
        <v>13</v>
      </c>
      <c r="E98" s="3">
        <v>7</v>
      </c>
      <c r="F98" s="3">
        <v>7</v>
      </c>
      <c r="G98" s="3">
        <v>3</v>
      </c>
      <c r="H98" s="3">
        <v>0</v>
      </c>
    </row>
    <row r="99" spans="1:8" ht="18.600000000000001">
      <c r="A99" s="16"/>
      <c r="B99" s="16"/>
      <c r="C99" s="2" t="s">
        <v>1</v>
      </c>
      <c r="D99" s="3">
        <v>4</v>
      </c>
      <c r="E99" s="3">
        <v>11</v>
      </c>
      <c r="F99" s="3">
        <v>7</v>
      </c>
      <c r="G99" s="3">
        <v>7</v>
      </c>
      <c r="H99" s="3">
        <v>1</v>
      </c>
    </row>
    <row r="100" spans="1:8" ht="18.600000000000001">
      <c r="A100" s="16"/>
      <c r="B100" s="16"/>
      <c r="C100" s="2" t="s">
        <v>2</v>
      </c>
      <c r="D100" s="3">
        <v>3</v>
      </c>
      <c r="E100" s="3">
        <v>10</v>
      </c>
      <c r="F100" s="3">
        <v>12</v>
      </c>
      <c r="G100" s="3">
        <v>4</v>
      </c>
      <c r="H100" s="3">
        <v>1</v>
      </c>
    </row>
    <row r="101" spans="1:8" ht="18.600000000000001">
      <c r="A101" s="16"/>
      <c r="B101" s="16"/>
      <c r="C101" s="2" t="s">
        <v>4</v>
      </c>
      <c r="D101" s="3">
        <v>10</v>
      </c>
      <c r="E101" s="3">
        <v>1</v>
      </c>
      <c r="F101" s="3">
        <v>4</v>
      </c>
      <c r="G101" s="3">
        <v>9</v>
      </c>
      <c r="H101" s="3">
        <v>6</v>
      </c>
    </row>
    <row r="102" spans="1:8" ht="18.600000000000001">
      <c r="A102" s="16"/>
      <c r="B102" s="16"/>
      <c r="C102" s="2" t="s">
        <v>3</v>
      </c>
      <c r="D102" s="3">
        <v>0</v>
      </c>
      <c r="E102" s="3">
        <v>1</v>
      </c>
      <c r="F102" s="3">
        <v>0</v>
      </c>
      <c r="G102" s="3">
        <v>7</v>
      </c>
      <c r="H102" s="3">
        <v>22</v>
      </c>
    </row>
    <row r="103" spans="1:8" ht="18.600000000000001">
      <c r="A103" s="15" t="s">
        <v>48</v>
      </c>
      <c r="B103" s="15" t="s">
        <v>56</v>
      </c>
      <c r="C103" s="2" t="s">
        <v>88</v>
      </c>
      <c r="D103" s="3">
        <v>9</v>
      </c>
      <c r="E103" s="3">
        <v>12</v>
      </c>
      <c r="F103" s="3">
        <v>5</v>
      </c>
      <c r="G103" s="3">
        <v>4</v>
      </c>
      <c r="H103" s="3">
        <v>0</v>
      </c>
    </row>
    <row r="104" spans="1:8" ht="18.600000000000001">
      <c r="A104" s="16"/>
      <c r="B104" s="16"/>
      <c r="C104" s="2" t="s">
        <v>2</v>
      </c>
      <c r="D104" s="3">
        <v>7</v>
      </c>
      <c r="E104" s="3">
        <v>11</v>
      </c>
      <c r="F104" s="3">
        <v>6</v>
      </c>
      <c r="G104" s="3">
        <v>5</v>
      </c>
      <c r="H104" s="3">
        <v>1</v>
      </c>
    </row>
    <row r="105" spans="1:8" ht="18.600000000000001">
      <c r="A105" s="16"/>
      <c r="B105" s="16"/>
      <c r="C105" s="2" t="s">
        <v>1</v>
      </c>
      <c r="D105" s="3">
        <v>9</v>
      </c>
      <c r="E105" s="3">
        <v>5</v>
      </c>
      <c r="F105" s="3">
        <v>8</v>
      </c>
      <c r="G105" s="3">
        <v>8</v>
      </c>
      <c r="H105" s="3">
        <v>0</v>
      </c>
    </row>
    <row r="106" spans="1:8" ht="18.600000000000001">
      <c r="A106" s="16"/>
      <c r="B106" s="16"/>
      <c r="C106" s="2" t="s">
        <v>4</v>
      </c>
      <c r="D106" s="3">
        <v>5</v>
      </c>
      <c r="E106" s="3">
        <v>1</v>
      </c>
      <c r="F106" s="3">
        <v>11</v>
      </c>
      <c r="G106" s="3">
        <v>6</v>
      </c>
      <c r="H106" s="3">
        <v>7</v>
      </c>
    </row>
    <row r="107" spans="1:8" ht="18.600000000000001">
      <c r="A107" s="16"/>
      <c r="B107" s="16"/>
      <c r="C107" s="2" t="s">
        <v>3</v>
      </c>
      <c r="D107" s="3">
        <v>0</v>
      </c>
      <c r="E107" s="3">
        <v>1</v>
      </c>
      <c r="F107" s="3">
        <v>0</v>
      </c>
      <c r="G107" s="3">
        <v>7</v>
      </c>
      <c r="H107" s="3">
        <v>22</v>
      </c>
    </row>
    <row r="108" spans="1:8" ht="18.600000000000001">
      <c r="A108" s="15" t="s">
        <v>49</v>
      </c>
      <c r="B108" s="15" t="s">
        <v>55</v>
      </c>
      <c r="C108" s="2" t="s">
        <v>0</v>
      </c>
      <c r="D108" s="3">
        <v>15</v>
      </c>
      <c r="E108" s="3">
        <v>7</v>
      </c>
      <c r="F108" s="3">
        <v>6</v>
      </c>
      <c r="G108" s="3">
        <v>1</v>
      </c>
      <c r="H108" s="3">
        <v>1</v>
      </c>
    </row>
    <row r="109" spans="1:8" ht="18.600000000000001">
      <c r="A109" s="16"/>
      <c r="B109" s="16"/>
      <c r="C109" s="2" t="s">
        <v>2</v>
      </c>
      <c r="D109" s="3">
        <v>7</v>
      </c>
      <c r="E109" s="3">
        <v>8</v>
      </c>
      <c r="F109" s="3">
        <v>14</v>
      </c>
      <c r="G109" s="3">
        <v>1</v>
      </c>
      <c r="H109" s="3">
        <v>0</v>
      </c>
    </row>
    <row r="110" spans="1:8" ht="18.600000000000001">
      <c r="A110" s="16"/>
      <c r="B110" s="16"/>
      <c r="C110" s="2" t="s">
        <v>1</v>
      </c>
      <c r="D110" s="3">
        <v>2</v>
      </c>
      <c r="E110" s="3">
        <v>14</v>
      </c>
      <c r="F110" s="3">
        <v>7</v>
      </c>
      <c r="G110" s="3">
        <v>6</v>
      </c>
      <c r="H110" s="3">
        <v>1</v>
      </c>
    </row>
    <row r="111" spans="1:8" ht="18.600000000000001">
      <c r="A111" s="16"/>
      <c r="B111" s="16"/>
      <c r="C111" s="2" t="s">
        <v>4</v>
      </c>
      <c r="D111" s="3">
        <v>6</v>
      </c>
      <c r="E111" s="3">
        <v>0</v>
      </c>
      <c r="F111" s="3">
        <v>3</v>
      </c>
      <c r="G111" s="3">
        <v>7</v>
      </c>
      <c r="H111" s="3">
        <v>14</v>
      </c>
    </row>
    <row r="112" spans="1:8" ht="18.600000000000001">
      <c r="A112" s="16"/>
      <c r="B112" s="16"/>
      <c r="C112" s="2" t="s">
        <v>3</v>
      </c>
      <c r="D112" s="3">
        <v>0</v>
      </c>
      <c r="E112" s="3">
        <v>1</v>
      </c>
      <c r="F112" s="3">
        <v>0</v>
      </c>
      <c r="G112" s="3">
        <v>15</v>
      </c>
      <c r="H112" s="3">
        <v>14</v>
      </c>
    </row>
    <row r="113" spans="1:8" ht="18.600000000000001">
      <c r="A113" s="15" t="s">
        <v>50</v>
      </c>
      <c r="B113" s="15" t="s">
        <v>29</v>
      </c>
      <c r="C113" s="2" t="s">
        <v>0</v>
      </c>
      <c r="D113" s="3">
        <v>17</v>
      </c>
      <c r="E113" s="3">
        <v>6</v>
      </c>
      <c r="F113" s="3">
        <v>6</v>
      </c>
      <c r="G113" s="3">
        <v>1</v>
      </c>
      <c r="H113" s="3">
        <v>0</v>
      </c>
    </row>
    <row r="114" spans="1:8" ht="18.600000000000001">
      <c r="A114" s="16"/>
      <c r="B114" s="16"/>
      <c r="C114" s="2" t="s">
        <v>2</v>
      </c>
      <c r="D114" s="3">
        <v>3</v>
      </c>
      <c r="E114" s="3">
        <v>13</v>
      </c>
      <c r="F114" s="3">
        <v>12</v>
      </c>
      <c r="G114" s="3">
        <v>2</v>
      </c>
      <c r="H114" s="3">
        <v>0</v>
      </c>
    </row>
    <row r="115" spans="1:8" ht="18.600000000000001">
      <c r="A115" s="16"/>
      <c r="B115" s="16"/>
      <c r="C115" s="2" t="s">
        <v>1</v>
      </c>
      <c r="D115" s="3">
        <v>4</v>
      </c>
      <c r="E115" s="3">
        <v>10</v>
      </c>
      <c r="F115" s="3">
        <v>10</v>
      </c>
      <c r="G115" s="3">
        <v>6</v>
      </c>
      <c r="H115" s="3">
        <v>0</v>
      </c>
    </row>
    <row r="116" spans="1:8" ht="18.600000000000001">
      <c r="A116" s="16"/>
      <c r="B116" s="16"/>
      <c r="C116" s="2" t="s">
        <v>4</v>
      </c>
      <c r="D116" s="3">
        <v>5</v>
      </c>
      <c r="E116" s="3">
        <v>1</v>
      </c>
      <c r="F116" s="3">
        <v>2</v>
      </c>
      <c r="G116" s="3">
        <v>8</v>
      </c>
      <c r="H116" s="3">
        <v>14</v>
      </c>
    </row>
    <row r="117" spans="1:8" ht="18.600000000000001">
      <c r="A117" s="16"/>
      <c r="B117" s="16"/>
      <c r="C117" s="2" t="s">
        <v>3</v>
      </c>
      <c r="D117" s="3">
        <v>1</v>
      </c>
      <c r="E117" s="3">
        <v>0</v>
      </c>
      <c r="F117" s="3">
        <v>0</v>
      </c>
      <c r="G117" s="3">
        <v>13</v>
      </c>
      <c r="H117" s="3">
        <v>16</v>
      </c>
    </row>
    <row r="118" spans="1:8" ht="18.600000000000001">
      <c r="A118" s="15" t="s">
        <v>51</v>
      </c>
      <c r="B118" s="15" t="s">
        <v>30</v>
      </c>
      <c r="C118" s="2" t="s">
        <v>0</v>
      </c>
      <c r="D118" s="3">
        <v>9</v>
      </c>
      <c r="E118" s="3">
        <v>6</v>
      </c>
      <c r="F118" s="3">
        <v>8</v>
      </c>
      <c r="G118" s="3">
        <v>4</v>
      </c>
      <c r="H118" s="3">
        <v>3</v>
      </c>
    </row>
    <row r="119" spans="1:8" ht="18.600000000000001">
      <c r="A119" s="16"/>
      <c r="B119" s="16"/>
      <c r="C119" s="2" t="s">
        <v>2</v>
      </c>
      <c r="D119" s="3">
        <v>5</v>
      </c>
      <c r="E119" s="3">
        <v>12</v>
      </c>
      <c r="F119" s="3">
        <v>5</v>
      </c>
      <c r="G119" s="3">
        <v>6</v>
      </c>
      <c r="H119" s="3">
        <v>2</v>
      </c>
    </row>
    <row r="120" spans="1:8" ht="18.600000000000001">
      <c r="A120" s="16"/>
      <c r="B120" s="16"/>
      <c r="C120" s="2" t="s">
        <v>3</v>
      </c>
      <c r="D120" s="3">
        <v>7</v>
      </c>
      <c r="E120" s="3">
        <v>5</v>
      </c>
      <c r="F120" s="3">
        <v>6</v>
      </c>
      <c r="G120" s="3">
        <v>7</v>
      </c>
      <c r="H120" s="3">
        <v>5</v>
      </c>
    </row>
    <row r="121" spans="1:8" ht="18.600000000000001">
      <c r="A121" s="16"/>
      <c r="B121" s="16"/>
      <c r="C121" s="2" t="s">
        <v>1</v>
      </c>
      <c r="D121" s="3">
        <v>5</v>
      </c>
      <c r="E121" s="3">
        <v>7</v>
      </c>
      <c r="F121" s="3">
        <v>5</v>
      </c>
      <c r="G121" s="3">
        <v>10</v>
      </c>
      <c r="H121" s="3">
        <v>3</v>
      </c>
    </row>
    <row r="122" spans="1:8" ht="18.600000000000001">
      <c r="A122" s="16"/>
      <c r="B122" s="16"/>
      <c r="C122" s="2" t="s">
        <v>4</v>
      </c>
      <c r="D122" s="3">
        <v>4</v>
      </c>
      <c r="E122" s="3">
        <v>0</v>
      </c>
      <c r="F122" s="3">
        <v>6</v>
      </c>
      <c r="G122" s="3">
        <v>3</v>
      </c>
      <c r="H122" s="3">
        <v>17</v>
      </c>
    </row>
    <row r="123" spans="1:8" ht="18.600000000000001">
      <c r="A123" s="15" t="s">
        <v>52</v>
      </c>
      <c r="B123" s="15" t="s">
        <v>54</v>
      </c>
      <c r="C123" s="2" t="s">
        <v>0</v>
      </c>
      <c r="D123" s="3">
        <v>13</v>
      </c>
      <c r="E123" s="3">
        <v>6</v>
      </c>
      <c r="F123" s="3">
        <v>7</v>
      </c>
      <c r="G123" s="3">
        <v>2</v>
      </c>
      <c r="H123" s="3">
        <v>2</v>
      </c>
    </row>
    <row r="124" spans="1:8" ht="18.600000000000001">
      <c r="A124" s="16"/>
      <c r="B124" s="16"/>
      <c r="C124" s="2" t="s">
        <v>1</v>
      </c>
      <c r="D124" s="3">
        <v>2</v>
      </c>
      <c r="E124" s="3">
        <v>12</v>
      </c>
      <c r="F124" s="3">
        <v>9</v>
      </c>
      <c r="G124" s="3">
        <v>5</v>
      </c>
      <c r="H124" s="3">
        <v>2</v>
      </c>
    </row>
    <row r="125" spans="1:8" ht="18.600000000000001">
      <c r="A125" s="16"/>
      <c r="B125" s="16"/>
      <c r="C125" s="2" t="s">
        <v>2</v>
      </c>
      <c r="D125" s="3">
        <v>7</v>
      </c>
      <c r="E125" s="3">
        <v>6</v>
      </c>
      <c r="F125" s="3">
        <v>7</v>
      </c>
      <c r="G125" s="3">
        <v>7</v>
      </c>
      <c r="H125" s="3">
        <v>3</v>
      </c>
    </row>
    <row r="126" spans="1:8" ht="18.600000000000001">
      <c r="A126" s="16"/>
      <c r="B126" s="16"/>
      <c r="C126" s="2" t="s">
        <v>3</v>
      </c>
      <c r="D126" s="3">
        <v>2</v>
      </c>
      <c r="E126" s="3">
        <v>4</v>
      </c>
      <c r="F126" s="3">
        <v>7</v>
      </c>
      <c r="G126" s="3">
        <v>9</v>
      </c>
      <c r="H126" s="3">
        <v>8</v>
      </c>
    </row>
    <row r="127" spans="1:8" ht="18.600000000000001">
      <c r="A127" s="16"/>
      <c r="B127" s="16"/>
      <c r="C127" s="2" t="s">
        <v>4</v>
      </c>
      <c r="D127" s="3">
        <v>6</v>
      </c>
      <c r="E127" s="3">
        <v>2</v>
      </c>
      <c r="F127" s="3">
        <v>0</v>
      </c>
      <c r="G127" s="3">
        <v>7</v>
      </c>
      <c r="H127" s="3">
        <v>15</v>
      </c>
    </row>
  </sheetData>
  <mergeCells count="50">
    <mergeCell ref="A123:A127"/>
    <mergeCell ref="A68:A72"/>
    <mergeCell ref="A73:A77"/>
    <mergeCell ref="A78:A82"/>
    <mergeCell ref="A83:A87"/>
    <mergeCell ref="A88:A92"/>
    <mergeCell ref="A93:A97"/>
    <mergeCell ref="A98:A102"/>
    <mergeCell ref="A103:A107"/>
    <mergeCell ref="A108:A112"/>
    <mergeCell ref="A113:A117"/>
    <mergeCell ref="A118:A122"/>
    <mergeCell ref="A38:A42"/>
    <mergeCell ref="A43:A47"/>
    <mergeCell ref="A48:A52"/>
    <mergeCell ref="A53:A57"/>
    <mergeCell ref="A58:A62"/>
    <mergeCell ref="A63:A67"/>
    <mergeCell ref="B113:B117"/>
    <mergeCell ref="B118:B122"/>
    <mergeCell ref="B123:B127"/>
    <mergeCell ref="A3:A7"/>
    <mergeCell ref="A8:A12"/>
    <mergeCell ref="A13:A17"/>
    <mergeCell ref="A18:A22"/>
    <mergeCell ref="A23:A27"/>
    <mergeCell ref="A28:A32"/>
    <mergeCell ref="A33:A37"/>
    <mergeCell ref="B83:B87"/>
    <mergeCell ref="B88:B92"/>
    <mergeCell ref="B93:B97"/>
    <mergeCell ref="B98:B102"/>
    <mergeCell ref="B103:B107"/>
    <mergeCell ref="B108:B112"/>
    <mergeCell ref="B53:B57"/>
    <mergeCell ref="B58:B62"/>
    <mergeCell ref="B63:B67"/>
    <mergeCell ref="B68:B72"/>
    <mergeCell ref="B73:B77"/>
    <mergeCell ref="B78:B82"/>
    <mergeCell ref="B48:B52"/>
    <mergeCell ref="B8:B12"/>
    <mergeCell ref="B3:B7"/>
    <mergeCell ref="B13:B17"/>
    <mergeCell ref="B18:B22"/>
    <mergeCell ref="B23:B27"/>
    <mergeCell ref="B28:B32"/>
    <mergeCell ref="B33:B37"/>
    <mergeCell ref="B38:B42"/>
    <mergeCell ref="B43:B47"/>
  </mergeCells>
  <phoneticPr fontId="1" type="noConversion"/>
  <pageMargins left="0.7" right="0.7" top="0.75" bottom="0.75" header="0.3" footer="0.3"/>
  <pageSetup orientation="portrait" copies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6"/>
  <sheetViews>
    <sheetView tabSelected="1" workbookViewId="0">
      <selection activeCell="P4" sqref="P4"/>
    </sheetView>
  </sheetViews>
  <sheetFormatPr defaultRowHeight="13.8"/>
  <cols>
    <col min="2" max="2" width="22.69921875" customWidth="1"/>
    <col min="3" max="3" width="15.69921875" customWidth="1"/>
    <col min="9" max="13" width="12.69921875" customWidth="1"/>
  </cols>
  <sheetData>
    <row r="1" spans="1:14" ht="20.399999999999999">
      <c r="A1" s="8" t="s">
        <v>53</v>
      </c>
      <c r="B1" s="9" t="s">
        <v>60</v>
      </c>
      <c r="C1" s="9" t="s">
        <v>61</v>
      </c>
      <c r="D1" s="17" t="s">
        <v>62</v>
      </c>
      <c r="E1" s="17"/>
      <c r="F1" s="17"/>
      <c r="G1" s="17"/>
      <c r="H1" s="17"/>
      <c r="I1" s="9" t="s">
        <v>63</v>
      </c>
      <c r="J1" s="9" t="s">
        <v>64</v>
      </c>
      <c r="K1" s="9" t="s">
        <v>65</v>
      </c>
      <c r="L1" s="9" t="s">
        <v>58</v>
      </c>
      <c r="M1" s="10" t="s">
        <v>66</v>
      </c>
      <c r="N1" s="7"/>
    </row>
    <row r="2" spans="1:14" ht="20.399999999999999">
      <c r="A2" s="11"/>
      <c r="B2" s="12"/>
      <c r="C2" s="12"/>
      <c r="D2" s="12">
        <v>1</v>
      </c>
      <c r="E2" s="12">
        <v>2</v>
      </c>
      <c r="F2" s="12">
        <v>3</v>
      </c>
      <c r="G2" s="12">
        <v>4</v>
      </c>
      <c r="H2" s="12">
        <v>5</v>
      </c>
      <c r="I2" s="12"/>
      <c r="J2" s="12"/>
      <c r="K2" s="12"/>
      <c r="L2" s="12"/>
      <c r="M2" s="13"/>
    </row>
    <row r="3" spans="1:14" ht="20.399999999999999">
      <c r="A3" s="23">
        <v>23</v>
      </c>
      <c r="B3" s="23" t="s">
        <v>90</v>
      </c>
      <c r="C3" s="5" t="s">
        <v>0</v>
      </c>
      <c r="D3" s="14">
        <v>17</v>
      </c>
      <c r="E3" s="14">
        <v>6</v>
      </c>
      <c r="F3" s="14">
        <v>6</v>
      </c>
      <c r="G3" s="14">
        <v>1</v>
      </c>
      <c r="H3" s="14">
        <v>0</v>
      </c>
      <c r="I3" s="14">
        <f xml:space="preserve"> (D3*1) + (E3*2) + (F3*3) + (G3*4) + (H3*5)</f>
        <v>51</v>
      </c>
      <c r="J3" s="14">
        <f xml:space="preserve"> SUM(D3:H3)</f>
        <v>30</v>
      </c>
      <c r="K3" s="14">
        <f xml:space="preserve"> I3/J3</f>
        <v>1.7</v>
      </c>
      <c r="L3" s="14">
        <f xml:space="preserve"> _xlfn.STDEV.P(D3:H3)</f>
        <v>6.0332412515993425</v>
      </c>
      <c r="M3" s="14">
        <f xml:space="preserve"> L3/K3</f>
        <v>3.5489654421172605</v>
      </c>
    </row>
    <row r="4" spans="1:14" ht="20.399999999999999">
      <c r="A4" s="21">
        <v>14</v>
      </c>
      <c r="B4" s="23" t="s">
        <v>80</v>
      </c>
      <c r="C4" s="5" t="s">
        <v>0</v>
      </c>
      <c r="D4" s="14">
        <v>14</v>
      </c>
      <c r="E4" s="14">
        <v>9</v>
      </c>
      <c r="F4" s="14">
        <v>5</v>
      </c>
      <c r="G4" s="14">
        <v>2</v>
      </c>
      <c r="H4" s="14">
        <v>0</v>
      </c>
      <c r="I4" s="14">
        <f xml:space="preserve"> (D4*1) + (E4*2) + (F4*3) + (G4*4) + (H4*5)</f>
        <v>55</v>
      </c>
      <c r="J4" s="14">
        <f xml:space="preserve"> SUM(D4:H4)</f>
        <v>30</v>
      </c>
      <c r="K4" s="14">
        <f xml:space="preserve"> I4/J4</f>
        <v>1.8333333333333333</v>
      </c>
      <c r="L4" s="14">
        <f xml:space="preserve"> _xlfn.STDEV.P(D4:H4)</f>
        <v>5.0199601592044534</v>
      </c>
      <c r="M4" s="14">
        <f xml:space="preserve"> L4/K4</f>
        <v>2.7381600868387928</v>
      </c>
    </row>
    <row r="5" spans="1:14" ht="20.399999999999999">
      <c r="A5" s="21">
        <v>22</v>
      </c>
      <c r="B5" s="23" t="s">
        <v>89</v>
      </c>
      <c r="C5" s="5" t="s">
        <v>0</v>
      </c>
      <c r="D5" s="14">
        <v>15</v>
      </c>
      <c r="E5" s="14">
        <v>7</v>
      </c>
      <c r="F5" s="14">
        <v>6</v>
      </c>
      <c r="G5" s="14">
        <v>1</v>
      </c>
      <c r="H5" s="14">
        <v>1</v>
      </c>
      <c r="I5" s="14">
        <f xml:space="preserve"> (D5*1) + (E5*2) + (F5*3) + (G5*4) + (H5*5)</f>
        <v>56</v>
      </c>
      <c r="J5" s="14">
        <f xml:space="preserve"> SUM(D5:H5)</f>
        <v>30</v>
      </c>
      <c r="K5" s="14">
        <f xml:space="preserve"> I5/J5</f>
        <v>1.8666666666666667</v>
      </c>
      <c r="L5" s="14">
        <f xml:space="preserve"> _xlfn.STDEV.P(D5:H5)</f>
        <v>5.1380930314660516</v>
      </c>
      <c r="M5" s="14">
        <f xml:space="preserve"> L5/K5</f>
        <v>2.7525498382853848</v>
      </c>
    </row>
    <row r="6" spans="1:14" ht="20.399999999999999">
      <c r="A6" s="21">
        <v>16</v>
      </c>
      <c r="B6" s="23" t="s">
        <v>82</v>
      </c>
      <c r="C6" s="5" t="s">
        <v>0</v>
      </c>
      <c r="D6" s="14">
        <v>14</v>
      </c>
      <c r="E6" s="14">
        <v>7</v>
      </c>
      <c r="F6" s="14">
        <v>5</v>
      </c>
      <c r="G6" s="14">
        <v>4</v>
      </c>
      <c r="H6" s="14">
        <v>0</v>
      </c>
      <c r="I6" s="14">
        <f xml:space="preserve"> (D6*1) + (E6*2) + (F6*3) + (G6*4) + (H6*5)</f>
        <v>59</v>
      </c>
      <c r="J6" s="14">
        <f xml:space="preserve"> SUM(D6:H6)</f>
        <v>30</v>
      </c>
      <c r="K6" s="14">
        <f xml:space="preserve"> I6/J6</f>
        <v>1.9666666666666666</v>
      </c>
      <c r="L6" s="14">
        <f xml:space="preserve"> _xlfn.STDEV.P(D6:H6)</f>
        <v>4.6043457732885349</v>
      </c>
      <c r="M6" s="14">
        <f xml:space="preserve"> L6/K6</f>
        <v>2.3411927660789162</v>
      </c>
    </row>
    <row r="7" spans="1:14" ht="20.399999999999999">
      <c r="A7" s="22">
        <v>4</v>
      </c>
      <c r="B7" s="23" t="s">
        <v>69</v>
      </c>
      <c r="C7" s="5" t="s">
        <v>0</v>
      </c>
      <c r="D7" s="14">
        <v>12</v>
      </c>
      <c r="E7" s="14">
        <v>8</v>
      </c>
      <c r="F7" s="14">
        <v>8</v>
      </c>
      <c r="G7" s="14">
        <v>2</v>
      </c>
      <c r="H7" s="14">
        <v>0</v>
      </c>
      <c r="I7" s="14">
        <f xml:space="preserve"> (D7*1) + (E7*2) + (F7*3) + (G7*4) + (H7*5)</f>
        <v>60</v>
      </c>
      <c r="J7" s="14">
        <f xml:space="preserve"> SUM(D7:H7)</f>
        <v>30</v>
      </c>
      <c r="K7" s="14">
        <f xml:space="preserve"> I7/J7</f>
        <v>2</v>
      </c>
      <c r="L7" s="14">
        <f xml:space="preserve"> _xlfn.STDEV.P(D7:H7)</f>
        <v>4.3817804600413286</v>
      </c>
      <c r="M7" s="14">
        <f xml:space="preserve"> L7/K7</f>
        <v>2.1908902300206643</v>
      </c>
    </row>
    <row r="8" spans="1:14" ht="20.399999999999999">
      <c r="A8" s="14">
        <v>9</v>
      </c>
      <c r="B8" s="14" t="s">
        <v>74</v>
      </c>
      <c r="C8" s="5" t="s">
        <v>0</v>
      </c>
      <c r="D8" s="14">
        <v>16</v>
      </c>
      <c r="E8" s="14">
        <v>4</v>
      </c>
      <c r="F8" s="14">
        <v>6</v>
      </c>
      <c r="G8" s="14">
        <v>2</v>
      </c>
      <c r="H8" s="14">
        <v>2</v>
      </c>
      <c r="I8" s="14">
        <f xml:space="preserve"> (D8*1) + (E8*2) + (F8*3) + (G8*4) + (H8*5)</f>
        <v>60</v>
      </c>
      <c r="J8" s="14">
        <f xml:space="preserve"> SUM(D8:H8)</f>
        <v>30</v>
      </c>
      <c r="K8" s="14">
        <f xml:space="preserve"> I8/J8</f>
        <v>2</v>
      </c>
      <c r="L8" s="14">
        <f xml:space="preserve"> _xlfn.STDEV.P(D8:H8)</f>
        <v>5.215361924162119</v>
      </c>
      <c r="M8" s="14">
        <f xml:space="preserve"> L8/K8</f>
        <v>2.6076809620810595</v>
      </c>
    </row>
    <row r="9" spans="1:14" ht="20.399999999999999">
      <c r="A9" s="14">
        <v>20</v>
      </c>
      <c r="B9" s="14" t="s">
        <v>86</v>
      </c>
      <c r="C9" s="5" t="s">
        <v>0</v>
      </c>
      <c r="D9" s="14">
        <v>13</v>
      </c>
      <c r="E9" s="14">
        <v>7</v>
      </c>
      <c r="F9" s="14">
        <v>7</v>
      </c>
      <c r="G9" s="14">
        <v>3</v>
      </c>
      <c r="H9" s="14">
        <v>0</v>
      </c>
      <c r="I9" s="14">
        <f xml:space="preserve"> (D9*1) + (E9*2) + (F9*3) + (G9*4) + (H9*5)</f>
        <v>60</v>
      </c>
      <c r="J9" s="14">
        <f xml:space="preserve"> SUM(D9:H9)</f>
        <v>30</v>
      </c>
      <c r="K9" s="14">
        <f xml:space="preserve"> I9/J9</f>
        <v>2</v>
      </c>
      <c r="L9" s="14">
        <f xml:space="preserve"> _xlfn.STDEV.P(D9:H9)</f>
        <v>4.3817804600413286</v>
      </c>
      <c r="M9" s="14">
        <f xml:space="preserve"> L9/K9</f>
        <v>2.1908902300206643</v>
      </c>
    </row>
    <row r="10" spans="1:14" ht="20.399999999999999">
      <c r="A10" s="14">
        <v>11</v>
      </c>
      <c r="B10" s="14" t="s">
        <v>76</v>
      </c>
      <c r="C10" s="5" t="s">
        <v>0</v>
      </c>
      <c r="D10" s="14">
        <v>15</v>
      </c>
      <c r="E10" s="14">
        <v>4</v>
      </c>
      <c r="F10" s="14">
        <v>6</v>
      </c>
      <c r="G10" s="14">
        <v>4</v>
      </c>
      <c r="H10" s="14">
        <v>1</v>
      </c>
      <c r="I10" s="14">
        <f xml:space="preserve"> (D10*1) + (E10*2) + (F10*3) + (G10*4) + (H10*5)</f>
        <v>62</v>
      </c>
      <c r="J10" s="14">
        <f xml:space="preserve"> SUM(D10:H10)</f>
        <v>30</v>
      </c>
      <c r="K10" s="14">
        <f xml:space="preserve"> I10/J10</f>
        <v>2.0666666666666669</v>
      </c>
      <c r="L10" s="14">
        <f xml:space="preserve"> _xlfn.STDEV.P(D10:H10)</f>
        <v>4.7749345545253288</v>
      </c>
      <c r="M10" s="14">
        <f xml:space="preserve"> L10/K10</f>
        <v>2.3104522038025781</v>
      </c>
    </row>
    <row r="11" spans="1:14" ht="20.399999999999999">
      <c r="A11" s="14">
        <v>18</v>
      </c>
      <c r="B11" s="14" t="s">
        <v>84</v>
      </c>
      <c r="C11" s="5" t="s">
        <v>2</v>
      </c>
      <c r="D11" s="14">
        <v>11</v>
      </c>
      <c r="E11" s="14">
        <v>9</v>
      </c>
      <c r="F11" s="14">
        <v>7</v>
      </c>
      <c r="G11" s="14">
        <v>3</v>
      </c>
      <c r="H11" s="14">
        <v>0</v>
      </c>
      <c r="I11" s="14">
        <f xml:space="preserve"> (D11*1) + (E11*2) + (F11*3) + (G11*4) + (H11*5)</f>
        <v>62</v>
      </c>
      <c r="J11" s="14">
        <f xml:space="preserve"> SUM(D11:H11)</f>
        <v>30</v>
      </c>
      <c r="K11" s="14">
        <f xml:space="preserve"> I11/J11</f>
        <v>2.0666666666666669</v>
      </c>
      <c r="L11" s="14">
        <f xml:space="preserve"> _xlfn.STDEV.P(D11:H11)</f>
        <v>4</v>
      </c>
      <c r="M11" s="14">
        <f xml:space="preserve"> L11/K11</f>
        <v>1.9354838709677418</v>
      </c>
    </row>
    <row r="12" spans="1:14" ht="20.399999999999999">
      <c r="A12" s="14">
        <v>8</v>
      </c>
      <c r="B12" s="14" t="s">
        <v>73</v>
      </c>
      <c r="C12" s="5" t="s">
        <v>0</v>
      </c>
      <c r="D12" s="14">
        <v>14</v>
      </c>
      <c r="E12" s="14">
        <v>3</v>
      </c>
      <c r="F12" s="14">
        <v>9</v>
      </c>
      <c r="G12" s="14">
        <v>4</v>
      </c>
      <c r="H12" s="14">
        <v>0</v>
      </c>
      <c r="I12" s="14">
        <f xml:space="preserve"> (D12*1) + (E12*2) + (F12*3) + (G12*4) + (H12*5)</f>
        <v>63</v>
      </c>
      <c r="J12" s="14">
        <f xml:space="preserve"> SUM(D12:H12)</f>
        <v>30</v>
      </c>
      <c r="K12" s="14">
        <f xml:space="preserve"> I12/J12</f>
        <v>2.1</v>
      </c>
      <c r="L12" s="14">
        <f xml:space="preserve"> _xlfn.STDEV.P(D12:H12)</f>
        <v>4.9396356140913875</v>
      </c>
      <c r="M12" s="14">
        <f xml:space="preserve"> L12/K12</f>
        <v>2.3522074352816129</v>
      </c>
    </row>
    <row r="13" spans="1:14" ht="20.399999999999999">
      <c r="A13" s="14">
        <v>19</v>
      </c>
      <c r="B13" s="14" t="s">
        <v>85</v>
      </c>
      <c r="C13" s="5" t="s">
        <v>0</v>
      </c>
      <c r="D13" s="14">
        <v>11</v>
      </c>
      <c r="E13" s="14">
        <v>9</v>
      </c>
      <c r="F13" s="14">
        <v>7</v>
      </c>
      <c r="G13" s="14">
        <v>2</v>
      </c>
      <c r="H13" s="14">
        <v>1</v>
      </c>
      <c r="I13" s="14">
        <f xml:space="preserve"> (D13*1) + (E13*2) + (F13*3) + (G13*4) + (H13*5)</f>
        <v>63</v>
      </c>
      <c r="J13" s="14">
        <f xml:space="preserve"> SUM(D13:H13)</f>
        <v>30</v>
      </c>
      <c r="K13" s="14">
        <f xml:space="preserve"> I13/J13</f>
        <v>2.1</v>
      </c>
      <c r="L13" s="14">
        <f xml:space="preserve"> _xlfn.STDEV.P(D13:H13)</f>
        <v>3.8987177379235853</v>
      </c>
      <c r="M13" s="14">
        <f xml:space="preserve"> L13/K13</f>
        <v>1.8565322561540882</v>
      </c>
    </row>
    <row r="14" spans="1:14" ht="20.399999999999999">
      <c r="A14" s="14">
        <v>7</v>
      </c>
      <c r="B14" s="14" t="s">
        <v>72</v>
      </c>
      <c r="C14" s="5" t="s">
        <v>3</v>
      </c>
      <c r="D14" s="14">
        <v>13</v>
      </c>
      <c r="E14" s="14">
        <v>9</v>
      </c>
      <c r="F14" s="14">
        <v>2</v>
      </c>
      <c r="G14" s="14">
        <v>3</v>
      </c>
      <c r="H14" s="14">
        <v>3</v>
      </c>
      <c r="I14" s="14">
        <f xml:space="preserve"> (D14*1) + (E14*2) + (F14*3) + (G14*4) + (H14*5)</f>
        <v>64</v>
      </c>
      <c r="J14" s="14">
        <f xml:space="preserve"> SUM(D14:H14)</f>
        <v>30</v>
      </c>
      <c r="K14" s="14">
        <f xml:space="preserve"> I14/J14</f>
        <v>2.1333333333333333</v>
      </c>
      <c r="L14" s="14">
        <f xml:space="preserve"> _xlfn.STDEV.P(D14:H14)</f>
        <v>4.2895221179054435</v>
      </c>
      <c r="M14" s="14">
        <f xml:space="preserve"> L14/K14</f>
        <v>2.0107134927681765</v>
      </c>
    </row>
    <row r="15" spans="1:14" ht="20.399999999999999">
      <c r="A15" s="14">
        <v>15</v>
      </c>
      <c r="B15" s="14" t="s">
        <v>81</v>
      </c>
      <c r="C15" s="5" t="s">
        <v>0</v>
      </c>
      <c r="D15" s="14">
        <v>13</v>
      </c>
      <c r="E15" s="14">
        <v>6</v>
      </c>
      <c r="F15" s="14">
        <v>6</v>
      </c>
      <c r="G15" s="14">
        <v>4</v>
      </c>
      <c r="H15" s="14">
        <v>1</v>
      </c>
      <c r="I15" s="14">
        <f xml:space="preserve"> (D15*1) + (E15*2) + (F15*3) + (G15*4) + (H15*5)</f>
        <v>64</v>
      </c>
      <c r="J15" s="14">
        <f xml:space="preserve"> SUM(D15:H15)</f>
        <v>30</v>
      </c>
      <c r="K15" s="14">
        <f xml:space="preserve"> I15/J15</f>
        <v>2.1333333333333333</v>
      </c>
      <c r="L15" s="14">
        <f xml:space="preserve"> _xlfn.STDEV.P(D15:H15)</f>
        <v>3.9496835316262997</v>
      </c>
      <c r="M15" s="14">
        <f xml:space="preserve"> L15/K15</f>
        <v>1.851414155449828</v>
      </c>
    </row>
    <row r="16" spans="1:14" ht="20.399999999999999">
      <c r="A16" s="14">
        <v>21</v>
      </c>
      <c r="B16" s="14" t="s">
        <v>87</v>
      </c>
      <c r="C16" s="5" t="s">
        <v>0</v>
      </c>
      <c r="D16" s="14">
        <v>9</v>
      </c>
      <c r="E16" s="14">
        <v>12</v>
      </c>
      <c r="F16" s="14">
        <v>5</v>
      </c>
      <c r="G16" s="14">
        <v>4</v>
      </c>
      <c r="H16" s="14">
        <v>0</v>
      </c>
      <c r="I16" s="14">
        <f xml:space="preserve"> (D16*1) + (E16*2) + (F16*3) + (G16*4) + (H16*5)</f>
        <v>64</v>
      </c>
      <c r="J16" s="14">
        <f xml:space="preserve"> SUM(D16:H16)</f>
        <v>30</v>
      </c>
      <c r="K16" s="14">
        <f xml:space="preserve"> I16/J16</f>
        <v>2.1333333333333333</v>
      </c>
      <c r="L16" s="14">
        <f xml:space="preserve"> _xlfn.STDEV.P(D16:H16)</f>
        <v>4.1472882706655438</v>
      </c>
      <c r="M16" s="14">
        <f xml:space="preserve"> L16/K16</f>
        <v>1.9440413768744738</v>
      </c>
    </row>
    <row r="17" spans="1:13" ht="20.399999999999999">
      <c r="A17" s="14">
        <v>25</v>
      </c>
      <c r="B17" s="14" t="s">
        <v>92</v>
      </c>
      <c r="C17" s="5" t="s">
        <v>0</v>
      </c>
      <c r="D17" s="14">
        <v>13</v>
      </c>
      <c r="E17" s="14">
        <v>6</v>
      </c>
      <c r="F17" s="14">
        <v>7</v>
      </c>
      <c r="G17" s="14">
        <v>2</v>
      </c>
      <c r="H17" s="14">
        <v>2</v>
      </c>
      <c r="I17" s="14">
        <f xml:space="preserve"> (D17*1) + (E17*2) + (F17*3) + (G17*4) + (H17*5)</f>
        <v>64</v>
      </c>
      <c r="J17" s="14">
        <f xml:space="preserve"> SUM(D17:H17)</f>
        <v>30</v>
      </c>
      <c r="K17" s="14">
        <f xml:space="preserve"> I17/J17</f>
        <v>2.1333333333333333</v>
      </c>
      <c r="L17" s="14">
        <f xml:space="preserve"> _xlfn.STDEV.P(D17:H17)</f>
        <v>4.0496913462633168</v>
      </c>
      <c r="M17" s="14">
        <f xml:space="preserve"> L17/K17</f>
        <v>1.8982928185609298</v>
      </c>
    </row>
    <row r="18" spans="1:13" ht="20.399999999999999">
      <c r="A18" s="14">
        <v>12</v>
      </c>
      <c r="B18" s="14" t="s">
        <v>77</v>
      </c>
      <c r="C18" s="4" t="s">
        <v>0</v>
      </c>
      <c r="D18" s="14">
        <v>12</v>
      </c>
      <c r="E18" s="14">
        <v>9</v>
      </c>
      <c r="F18" s="14">
        <v>4</v>
      </c>
      <c r="G18" s="14">
        <v>2</v>
      </c>
      <c r="H18" s="14">
        <v>3</v>
      </c>
      <c r="I18" s="14">
        <f xml:space="preserve"> (D18*1) + (E18*2) + (F18*3) + (G18*4) + (H18*5)</f>
        <v>65</v>
      </c>
      <c r="J18" s="14">
        <f xml:space="preserve"> SUM(D18:H18)</f>
        <v>30</v>
      </c>
      <c r="K18" s="14">
        <f xml:space="preserve"> I18/J18</f>
        <v>2.1666666666666665</v>
      </c>
      <c r="L18" s="14">
        <f xml:space="preserve"> _xlfn.STDEV.P(D18:H18)</f>
        <v>3.8470768123342691</v>
      </c>
      <c r="M18" s="14">
        <f xml:space="preserve"> L18/K18</f>
        <v>1.7755739133850474</v>
      </c>
    </row>
    <row r="19" spans="1:13" ht="20.399999999999999">
      <c r="A19" s="14">
        <v>14</v>
      </c>
      <c r="B19" s="14" t="s">
        <v>80</v>
      </c>
      <c r="C19" s="4" t="s">
        <v>2</v>
      </c>
      <c r="D19" s="14">
        <v>10</v>
      </c>
      <c r="E19" s="14">
        <v>8</v>
      </c>
      <c r="F19" s="14">
        <v>10</v>
      </c>
      <c r="G19" s="14">
        <v>1</v>
      </c>
      <c r="H19" s="14">
        <v>1</v>
      </c>
      <c r="I19" s="14">
        <f xml:space="preserve"> (D19*1) + (E19*2) + (F19*3) + (G19*4) + (H19*5)</f>
        <v>65</v>
      </c>
      <c r="J19" s="14">
        <f xml:space="preserve"> SUM(D19:H19)</f>
        <v>30</v>
      </c>
      <c r="K19" s="14">
        <f xml:space="preserve"> I19/J19</f>
        <v>2.1666666666666665</v>
      </c>
      <c r="L19" s="14">
        <f xml:space="preserve"> _xlfn.STDEV.P(D19:H19)</f>
        <v>4.1472882706655438</v>
      </c>
      <c r="M19" s="14">
        <f xml:space="preserve"> L19/K19</f>
        <v>1.9141330479994818</v>
      </c>
    </row>
    <row r="20" spans="1:13" ht="20.399999999999999">
      <c r="A20" s="18">
        <v>1</v>
      </c>
      <c r="B20" s="18" t="s">
        <v>59</v>
      </c>
      <c r="C20" s="18" t="s">
        <v>1</v>
      </c>
      <c r="D20" s="18">
        <v>9</v>
      </c>
      <c r="E20" s="18">
        <v>12</v>
      </c>
      <c r="F20" s="18">
        <v>5</v>
      </c>
      <c r="G20" s="18">
        <v>2</v>
      </c>
      <c r="H20" s="18">
        <v>2</v>
      </c>
      <c r="I20" s="18">
        <f xml:space="preserve"> (D20*1) + (E20*2) + (F20*3) + (G20*4) + (H20*5)</f>
        <v>66</v>
      </c>
      <c r="J20" s="19">
        <f>SUM(D20:H20)</f>
        <v>30</v>
      </c>
      <c r="K20" s="19">
        <f xml:space="preserve"> I20/J20</f>
        <v>2.2000000000000002</v>
      </c>
      <c r="L20" s="18">
        <f xml:space="preserve"> _xlfn.STDEV.P(D20:H20)</f>
        <v>3.9496835316262997</v>
      </c>
      <c r="M20" s="18">
        <f xml:space="preserve"> L20/K20</f>
        <v>1.7953106961937724</v>
      </c>
    </row>
    <row r="21" spans="1:13" ht="20.399999999999999">
      <c r="A21" s="18">
        <v>2</v>
      </c>
      <c r="B21" s="18" t="s">
        <v>67</v>
      </c>
      <c r="C21" s="20" t="s">
        <v>0</v>
      </c>
      <c r="D21" s="18">
        <v>11</v>
      </c>
      <c r="E21" s="18">
        <v>7</v>
      </c>
      <c r="F21" s="18">
        <v>7</v>
      </c>
      <c r="G21" s="18">
        <v>5</v>
      </c>
      <c r="H21" s="18">
        <v>0</v>
      </c>
      <c r="I21" s="18">
        <f xml:space="preserve"> (D21*1) + (E21*2) + (F21*3) + (G21*4) + (H21*5)</f>
        <v>66</v>
      </c>
      <c r="J21" s="18">
        <f xml:space="preserve"> SUM(D21:H21)</f>
        <v>30</v>
      </c>
      <c r="K21" s="18">
        <f xml:space="preserve"> I21/J21</f>
        <v>2.2000000000000002</v>
      </c>
      <c r="L21" s="18">
        <f xml:space="preserve"> _xlfn.STDEV.P(D21:H21)</f>
        <v>3.5777087639996634</v>
      </c>
      <c r="M21" s="18">
        <f xml:space="preserve"> L21/K21</f>
        <v>1.6262312563634833</v>
      </c>
    </row>
    <row r="22" spans="1:13" ht="20.399999999999999">
      <c r="A22" s="18">
        <v>3</v>
      </c>
      <c r="B22" s="18" t="s">
        <v>68</v>
      </c>
      <c r="C22" s="20" t="s">
        <v>2</v>
      </c>
      <c r="D22" s="18">
        <v>9</v>
      </c>
      <c r="E22" s="18">
        <v>11</v>
      </c>
      <c r="F22" s="18">
        <v>5</v>
      </c>
      <c r="G22" s="18">
        <v>5</v>
      </c>
      <c r="H22" s="18">
        <v>0</v>
      </c>
      <c r="I22" s="18">
        <f xml:space="preserve"> (D22*1) + (E22*2) + (F22*3) + (G22*4) + (H22*5)</f>
        <v>66</v>
      </c>
      <c r="J22" s="18">
        <f xml:space="preserve"> SUM(D22:H22)</f>
        <v>30</v>
      </c>
      <c r="K22" s="18">
        <f xml:space="preserve"> I22/J22</f>
        <v>2.2000000000000002</v>
      </c>
      <c r="L22" s="18">
        <f xml:space="preserve"> _xlfn.STDEV.P(D22:H22)</f>
        <v>3.7947331922020551</v>
      </c>
      <c r="M22" s="18">
        <f xml:space="preserve"> L22/K22</f>
        <v>1.7248787237282066</v>
      </c>
    </row>
    <row r="23" spans="1:13" ht="20.399999999999999">
      <c r="A23" s="18">
        <v>3</v>
      </c>
      <c r="B23" s="18" t="s">
        <v>68</v>
      </c>
      <c r="C23" s="20" t="s">
        <v>0</v>
      </c>
      <c r="D23" s="18">
        <v>11</v>
      </c>
      <c r="E23" s="18">
        <v>5</v>
      </c>
      <c r="F23" s="18">
        <v>12</v>
      </c>
      <c r="G23" s="18">
        <v>1</v>
      </c>
      <c r="H23" s="18">
        <v>1</v>
      </c>
      <c r="I23" s="18">
        <f xml:space="preserve"> (D23*1) + (E23*2) + (F23*3) + (G23*4) + (H23*5)</f>
        <v>66</v>
      </c>
      <c r="J23" s="18">
        <f xml:space="preserve"> SUM(D23:H23)</f>
        <v>30</v>
      </c>
      <c r="K23" s="18">
        <f xml:space="preserve"> I23/J23</f>
        <v>2.2000000000000002</v>
      </c>
      <c r="L23" s="18">
        <f xml:space="preserve"> _xlfn.STDEV.P(D23:H23)</f>
        <v>4.7328638264796927</v>
      </c>
      <c r="M23" s="18">
        <f xml:space="preserve"> L23/K23</f>
        <v>2.1513017393089511</v>
      </c>
    </row>
    <row r="24" spans="1:13" ht="20.399999999999999">
      <c r="A24" s="14">
        <v>19</v>
      </c>
      <c r="B24" s="14" t="s">
        <v>85</v>
      </c>
      <c r="C24" s="4" t="s">
        <v>2</v>
      </c>
      <c r="D24" s="14">
        <v>9</v>
      </c>
      <c r="E24" s="14">
        <v>10</v>
      </c>
      <c r="F24" s="14">
        <v>8</v>
      </c>
      <c r="G24" s="14">
        <v>2</v>
      </c>
      <c r="H24" s="14">
        <v>1</v>
      </c>
      <c r="I24" s="14">
        <f xml:space="preserve"> (D24*1) + (E24*2) + (F24*3) + (G24*4) + (H24*5)</f>
        <v>66</v>
      </c>
      <c r="J24" s="14">
        <f xml:space="preserve"> SUM(D24:H24)</f>
        <v>30</v>
      </c>
      <c r="K24" s="14">
        <f xml:space="preserve"> I24/J24</f>
        <v>2.2000000000000002</v>
      </c>
      <c r="L24" s="14">
        <f xml:space="preserve"> _xlfn.STDEV.P(D24:H24)</f>
        <v>3.7416573867739413</v>
      </c>
      <c r="M24" s="14">
        <f xml:space="preserve"> L24/K24</f>
        <v>1.7007533576245186</v>
      </c>
    </row>
    <row r="25" spans="1:13" ht="20.399999999999999">
      <c r="A25" s="14">
        <v>17</v>
      </c>
      <c r="B25" s="14" t="s">
        <v>83</v>
      </c>
      <c r="C25" s="4" t="s">
        <v>0</v>
      </c>
      <c r="D25" s="14">
        <v>13</v>
      </c>
      <c r="E25" s="14">
        <v>5</v>
      </c>
      <c r="F25" s="14">
        <v>7</v>
      </c>
      <c r="G25" s="14">
        <v>2</v>
      </c>
      <c r="H25" s="14">
        <v>3</v>
      </c>
      <c r="I25" s="14">
        <f xml:space="preserve"> (D25*1) + (E25*2) + (F25*3) + (G25*4) + (H25*5)</f>
        <v>67</v>
      </c>
      <c r="J25" s="14">
        <f xml:space="preserve"> SUM(D25:H25)</f>
        <v>30</v>
      </c>
      <c r="K25" s="14">
        <f xml:space="preserve"> I25/J25</f>
        <v>2.2333333333333334</v>
      </c>
      <c r="L25" s="14">
        <f xml:space="preserve"> _xlfn.STDEV.P(D25:H25)</f>
        <v>3.8987177379235853</v>
      </c>
      <c r="M25" s="14">
        <f xml:space="preserve"> L25/K25</f>
        <v>1.7456945095180232</v>
      </c>
    </row>
    <row r="26" spans="1:13" ht="20.399999999999999">
      <c r="A26" s="18">
        <v>1</v>
      </c>
      <c r="B26" s="18" t="s">
        <v>59</v>
      </c>
      <c r="C26" s="20" t="s">
        <v>0</v>
      </c>
      <c r="D26" s="18">
        <v>12</v>
      </c>
      <c r="E26" s="18">
        <v>5</v>
      </c>
      <c r="F26" s="18">
        <v>6</v>
      </c>
      <c r="G26" s="18">
        <v>7</v>
      </c>
      <c r="H26" s="18">
        <v>0</v>
      </c>
      <c r="I26" s="18">
        <f xml:space="preserve"> (D26*1) + (E26*2) + (F26*3) + (G26*4) + (H26*5)</f>
        <v>68</v>
      </c>
      <c r="J26" s="18">
        <f xml:space="preserve"> SUM(D26:H26)</f>
        <v>30</v>
      </c>
      <c r="K26" s="18">
        <f xml:space="preserve"> I26/J26</f>
        <v>2.2666666666666666</v>
      </c>
      <c r="L26" s="18">
        <f xml:space="preserve"> _xlfn.STDEV.P(D26:H26)</f>
        <v>3.8470768123342691</v>
      </c>
      <c r="M26" s="18">
        <f xml:space="preserve"> L26/K26</f>
        <v>1.6972397701474717</v>
      </c>
    </row>
    <row r="27" spans="1:13" ht="20.399999999999999">
      <c r="A27" s="14">
        <v>13</v>
      </c>
      <c r="B27" s="14" t="s">
        <v>79</v>
      </c>
      <c r="C27" s="4" t="s">
        <v>2</v>
      </c>
      <c r="D27" s="14">
        <v>11</v>
      </c>
      <c r="E27" s="14">
        <v>7</v>
      </c>
      <c r="F27" s="14">
        <v>7</v>
      </c>
      <c r="G27" s="14">
        <v>3</v>
      </c>
      <c r="H27" s="14">
        <v>2</v>
      </c>
      <c r="I27" s="14">
        <f xml:space="preserve"> (D27*1) + (E27*2) + (F27*3) + (G27*4) + (H27*5)</f>
        <v>68</v>
      </c>
      <c r="J27" s="14">
        <f xml:space="preserve"> SUM(D27:H27)</f>
        <v>30</v>
      </c>
      <c r="K27" s="14">
        <f xml:space="preserve"> I27/J27</f>
        <v>2.2666666666666666</v>
      </c>
      <c r="L27" s="14">
        <f xml:space="preserve"> _xlfn.STDEV.P(D27:H27)</f>
        <v>3.2249030993194201</v>
      </c>
      <c r="M27" s="14">
        <f xml:space="preserve"> L27/K27</f>
        <v>1.4227513673468031</v>
      </c>
    </row>
    <row r="28" spans="1:13" ht="20.399999999999999">
      <c r="A28" s="14">
        <v>10</v>
      </c>
      <c r="B28" s="14" t="s">
        <v>75</v>
      </c>
      <c r="C28" s="4" t="s">
        <v>2</v>
      </c>
      <c r="D28" s="14">
        <v>7</v>
      </c>
      <c r="E28" s="14">
        <v>11</v>
      </c>
      <c r="F28" s="14">
        <v>8</v>
      </c>
      <c r="G28" s="14">
        <v>4</v>
      </c>
      <c r="H28" s="14">
        <v>0</v>
      </c>
      <c r="I28" s="14">
        <f xml:space="preserve"> (D28*1) + (E28*2) + (F28*3) + (G28*4) + (H28*5)</f>
        <v>69</v>
      </c>
      <c r="J28" s="14">
        <f xml:space="preserve"> SUM(D28:H28)</f>
        <v>30</v>
      </c>
      <c r="K28" s="14">
        <f xml:space="preserve"> I28/J28</f>
        <v>2.2999999999999998</v>
      </c>
      <c r="L28" s="14">
        <f xml:space="preserve"> _xlfn.STDEV.P(D28:H28)</f>
        <v>3.7416573867739413</v>
      </c>
      <c r="M28" s="14">
        <f xml:space="preserve"> L28/K28</f>
        <v>1.6268075594669311</v>
      </c>
    </row>
    <row r="29" spans="1:13" ht="20.399999999999999">
      <c r="A29" s="14">
        <v>22</v>
      </c>
      <c r="B29" s="14" t="s">
        <v>89</v>
      </c>
      <c r="C29" s="4" t="s">
        <v>2</v>
      </c>
      <c r="D29" s="14">
        <v>7</v>
      </c>
      <c r="E29" s="14">
        <v>8</v>
      </c>
      <c r="F29" s="14">
        <v>14</v>
      </c>
      <c r="G29" s="14">
        <v>1</v>
      </c>
      <c r="H29" s="14">
        <v>0</v>
      </c>
      <c r="I29" s="14">
        <f xml:space="preserve"> (D29*1) + (E29*2) + (F29*3) + (G29*4) + (H29*5)</f>
        <v>69</v>
      </c>
      <c r="J29" s="14">
        <f xml:space="preserve"> SUM(D29:H29)</f>
        <v>30</v>
      </c>
      <c r="K29" s="14">
        <f xml:space="preserve"> I29/J29</f>
        <v>2.2999999999999998</v>
      </c>
      <c r="L29" s="14">
        <f xml:space="preserve"> _xlfn.STDEV.P(D29:H29)</f>
        <v>5.0990195135927845</v>
      </c>
      <c r="M29" s="14">
        <f xml:space="preserve"> L29/K29</f>
        <v>2.2169650059099064</v>
      </c>
    </row>
    <row r="30" spans="1:13" ht="20.399999999999999">
      <c r="A30" s="14">
        <v>8</v>
      </c>
      <c r="B30" s="14" t="s">
        <v>73</v>
      </c>
      <c r="C30" s="4" t="s">
        <v>2</v>
      </c>
      <c r="D30" s="14">
        <v>6</v>
      </c>
      <c r="E30" s="14">
        <v>13</v>
      </c>
      <c r="F30" s="14">
        <v>7</v>
      </c>
      <c r="G30" s="14">
        <v>2</v>
      </c>
      <c r="H30" s="14">
        <v>2</v>
      </c>
      <c r="I30" s="14">
        <f xml:space="preserve"> (D30*1) + (E30*2) + (F30*3) + (G30*4) + (H30*5)</f>
        <v>71</v>
      </c>
      <c r="J30" s="14">
        <f xml:space="preserve"> SUM(D30:H30)</f>
        <v>30</v>
      </c>
      <c r="K30" s="14">
        <f xml:space="preserve"> I30/J30</f>
        <v>2.3666666666666667</v>
      </c>
      <c r="L30" s="14">
        <f xml:space="preserve"> _xlfn.STDEV.P(D30:H30)</f>
        <v>4.0496913462633168</v>
      </c>
      <c r="M30" s="14">
        <f xml:space="preserve"> L30/K30</f>
        <v>1.7111371885619648</v>
      </c>
    </row>
    <row r="31" spans="1:13" ht="20.399999999999999">
      <c r="A31" s="14">
        <v>9</v>
      </c>
      <c r="B31" s="14" t="s">
        <v>74</v>
      </c>
      <c r="C31" s="4" t="s">
        <v>2</v>
      </c>
      <c r="D31" s="14">
        <v>5</v>
      </c>
      <c r="E31" s="14">
        <v>15</v>
      </c>
      <c r="F31" s="14">
        <v>5</v>
      </c>
      <c r="G31" s="14">
        <v>4</v>
      </c>
      <c r="H31" s="14">
        <v>1</v>
      </c>
      <c r="I31" s="14">
        <f xml:space="preserve"> (D31*1) + (E31*2) + (F31*3) + (G31*4) + (H31*5)</f>
        <v>71</v>
      </c>
      <c r="J31" s="14">
        <f xml:space="preserve"> SUM(D31:H31)</f>
        <v>30</v>
      </c>
      <c r="K31" s="14">
        <f xml:space="preserve"> I31/J31</f>
        <v>2.3666666666666667</v>
      </c>
      <c r="L31" s="14">
        <f xml:space="preserve"> _xlfn.STDEV.P(D31:H31)</f>
        <v>4.7328638264796927</v>
      </c>
      <c r="M31" s="14">
        <f xml:space="preserve"> L31/K31</f>
        <v>1.9998016168224053</v>
      </c>
    </row>
    <row r="32" spans="1:13" ht="20.399999999999999">
      <c r="A32" s="14">
        <v>10</v>
      </c>
      <c r="B32" s="14" t="s">
        <v>75</v>
      </c>
      <c r="C32" s="4" t="s">
        <v>0</v>
      </c>
      <c r="D32" s="14">
        <v>12</v>
      </c>
      <c r="E32" s="14">
        <v>4</v>
      </c>
      <c r="F32" s="14">
        <v>8</v>
      </c>
      <c r="G32" s="14">
        <v>3</v>
      </c>
      <c r="H32" s="14">
        <v>3</v>
      </c>
      <c r="I32" s="14">
        <f xml:space="preserve"> (D32*1) + (E32*2) + (F32*3) + (G32*4) + (H32*5)</f>
        <v>71</v>
      </c>
      <c r="J32" s="14">
        <f xml:space="preserve"> SUM(D32:H32)</f>
        <v>30</v>
      </c>
      <c r="K32" s="14">
        <f xml:space="preserve"> I32/J32</f>
        <v>2.3666666666666667</v>
      </c>
      <c r="L32" s="14">
        <f xml:space="preserve"> _xlfn.STDEV.P(D32:H32)</f>
        <v>3.5213633723318019</v>
      </c>
      <c r="M32" s="14">
        <f xml:space="preserve"> L32/K32</f>
        <v>1.4879000164782261</v>
      </c>
    </row>
    <row r="33" spans="1:13" ht="20.399999999999999">
      <c r="A33" s="14">
        <v>16</v>
      </c>
      <c r="B33" s="14" t="s">
        <v>82</v>
      </c>
      <c r="C33" s="4" t="s">
        <v>2</v>
      </c>
      <c r="D33" s="14">
        <v>6</v>
      </c>
      <c r="E33" s="14">
        <v>11</v>
      </c>
      <c r="F33" s="14">
        <v>9</v>
      </c>
      <c r="G33" s="14">
        <v>4</v>
      </c>
      <c r="H33" s="14">
        <v>0</v>
      </c>
      <c r="I33" s="14">
        <f xml:space="preserve"> (D33*1) + (E33*2) + (F33*3) + (G33*4) + (H33*5)</f>
        <v>71</v>
      </c>
      <c r="J33" s="14">
        <f xml:space="preserve"> SUM(D33:H33)</f>
        <v>30</v>
      </c>
      <c r="K33" s="14">
        <f xml:space="preserve"> I33/J33</f>
        <v>2.3666666666666667</v>
      </c>
      <c r="L33" s="14">
        <f xml:space="preserve"> _xlfn.STDEV.P(D33:H33)</f>
        <v>3.8470768123342691</v>
      </c>
      <c r="M33" s="14">
        <f xml:space="preserve"> L33/K33</f>
        <v>1.6255254136623671</v>
      </c>
    </row>
    <row r="34" spans="1:13" ht="20.399999999999999">
      <c r="A34" s="14">
        <v>15</v>
      </c>
      <c r="B34" s="14" t="s">
        <v>81</v>
      </c>
      <c r="C34" s="4" t="s">
        <v>2</v>
      </c>
      <c r="D34" s="14">
        <v>6</v>
      </c>
      <c r="E34" s="14">
        <v>13</v>
      </c>
      <c r="F34" s="14">
        <v>6</v>
      </c>
      <c r="G34" s="14">
        <v>3</v>
      </c>
      <c r="H34" s="14">
        <v>2</v>
      </c>
      <c r="I34" s="14">
        <f xml:space="preserve"> (D34*1) + (E34*2) + (F34*3) + (G34*4) + (H34*5)</f>
        <v>72</v>
      </c>
      <c r="J34" s="14">
        <f xml:space="preserve"> SUM(D34:H34)</f>
        <v>30</v>
      </c>
      <c r="K34" s="14">
        <f xml:space="preserve"> I34/J34</f>
        <v>2.4</v>
      </c>
      <c r="L34" s="14">
        <f xml:space="preserve"> _xlfn.STDEV.P(D34:H34)</f>
        <v>3.8470768123342691</v>
      </c>
      <c r="M34" s="14">
        <f xml:space="preserve"> L34/K34</f>
        <v>1.6029486718059456</v>
      </c>
    </row>
    <row r="35" spans="1:13" ht="20.399999999999999">
      <c r="A35" s="14">
        <v>21</v>
      </c>
      <c r="B35" s="14" t="s">
        <v>87</v>
      </c>
      <c r="C35" s="4" t="s">
        <v>2</v>
      </c>
      <c r="D35" s="14">
        <v>7</v>
      </c>
      <c r="E35" s="14">
        <v>11</v>
      </c>
      <c r="F35" s="14">
        <v>6</v>
      </c>
      <c r="G35" s="14">
        <v>5</v>
      </c>
      <c r="H35" s="14">
        <v>1</v>
      </c>
      <c r="I35" s="14">
        <f xml:space="preserve"> (D35*1) + (E35*2) + (F35*3) + (G35*4) + (H35*5)</f>
        <v>72</v>
      </c>
      <c r="J35" s="14">
        <f xml:space="preserve"> SUM(D35:H35)</f>
        <v>30</v>
      </c>
      <c r="K35" s="14">
        <f xml:space="preserve"> I35/J35</f>
        <v>2.4</v>
      </c>
      <c r="L35" s="14">
        <f xml:space="preserve"> _xlfn.STDEV.P(D35:H35)</f>
        <v>3.2249030993194201</v>
      </c>
      <c r="M35" s="14">
        <f xml:space="preserve"> L35/K35</f>
        <v>1.3437096247164251</v>
      </c>
    </row>
    <row r="36" spans="1:13" ht="20.399999999999999">
      <c r="A36" s="18">
        <v>1</v>
      </c>
      <c r="B36" s="18" t="s">
        <v>59</v>
      </c>
      <c r="C36" s="20" t="s">
        <v>2</v>
      </c>
      <c r="D36" s="18">
        <v>5</v>
      </c>
      <c r="E36" s="18">
        <v>10</v>
      </c>
      <c r="F36" s="18">
        <v>13</v>
      </c>
      <c r="G36" s="18">
        <v>1</v>
      </c>
      <c r="H36" s="18">
        <v>1</v>
      </c>
      <c r="I36" s="18">
        <f xml:space="preserve"> (D36*1) + (E36*2) + (F36*3) + (G36*4) + (H36*5)</f>
        <v>73</v>
      </c>
      <c r="J36" s="18">
        <f xml:space="preserve"> SUM(D36:H36)</f>
        <v>30</v>
      </c>
      <c r="K36" s="18">
        <f xml:space="preserve"> I36/J36</f>
        <v>2.4333333333333331</v>
      </c>
      <c r="L36" s="18">
        <f xml:space="preserve"> _xlfn.STDEV.P(D36:H36)</f>
        <v>4.8166378315169185</v>
      </c>
      <c r="M36" s="18">
        <f xml:space="preserve"> L36/K36</f>
        <v>1.9794402047329804</v>
      </c>
    </row>
    <row r="37" spans="1:13" ht="20.399999999999999">
      <c r="A37" s="18">
        <v>2</v>
      </c>
      <c r="B37" s="18" t="s">
        <v>67</v>
      </c>
      <c r="C37" s="20" t="s">
        <v>1</v>
      </c>
      <c r="D37" s="18">
        <v>8</v>
      </c>
      <c r="E37" s="18">
        <v>9</v>
      </c>
      <c r="F37" s="18">
        <v>7</v>
      </c>
      <c r="G37" s="18">
        <v>4</v>
      </c>
      <c r="H37" s="18">
        <v>2</v>
      </c>
      <c r="I37" s="18">
        <f xml:space="preserve"> (D37*1) + (E37*2) + (F37*3) + (G37*4) + (H37*5)</f>
        <v>73</v>
      </c>
      <c r="J37" s="18">
        <f xml:space="preserve"> SUM(D37:H37)</f>
        <v>30</v>
      </c>
      <c r="K37" s="18">
        <f xml:space="preserve"> I37/J37</f>
        <v>2.4333333333333331</v>
      </c>
      <c r="L37" s="18">
        <f xml:space="preserve"> _xlfn.STDEV.P(D37:H37)</f>
        <v>2.6076809620810595</v>
      </c>
      <c r="M37" s="18">
        <f xml:space="preserve"> L37/K37</f>
        <v>1.071649710444271</v>
      </c>
    </row>
    <row r="38" spans="1:13" ht="20.399999999999999">
      <c r="A38" s="18">
        <v>2</v>
      </c>
      <c r="B38" s="18" t="s">
        <v>67</v>
      </c>
      <c r="C38" s="20" t="s">
        <v>2</v>
      </c>
      <c r="D38" s="18">
        <v>5</v>
      </c>
      <c r="E38" s="18">
        <v>12</v>
      </c>
      <c r="F38" s="18">
        <v>9</v>
      </c>
      <c r="G38" s="18">
        <v>3</v>
      </c>
      <c r="H38" s="18">
        <v>1</v>
      </c>
      <c r="I38" s="18">
        <f xml:space="preserve"> (D38*1) + (E38*2) + (F38*3) + (G38*4) + (H38*5)</f>
        <v>73</v>
      </c>
      <c r="J38" s="18">
        <f xml:space="preserve"> SUM(D38:H38)</f>
        <v>30</v>
      </c>
      <c r="K38" s="18">
        <f xml:space="preserve"> I38/J38</f>
        <v>2.4333333333333331</v>
      </c>
      <c r="L38" s="18">
        <f xml:space="preserve"> _xlfn.STDEV.P(D38:H38)</f>
        <v>4</v>
      </c>
      <c r="M38" s="18">
        <f xml:space="preserve"> L38/K38</f>
        <v>1.6438356164383563</v>
      </c>
    </row>
    <row r="39" spans="1:13" ht="20.399999999999999">
      <c r="A39" s="14">
        <v>17</v>
      </c>
      <c r="B39" s="14" t="s">
        <v>83</v>
      </c>
      <c r="C39" s="4" t="s">
        <v>2</v>
      </c>
      <c r="D39" s="14">
        <v>2</v>
      </c>
      <c r="E39" s="14">
        <v>16</v>
      </c>
      <c r="F39" s="14">
        <v>9</v>
      </c>
      <c r="G39" s="14">
        <v>3</v>
      </c>
      <c r="H39" s="14">
        <v>0</v>
      </c>
      <c r="I39" s="14">
        <f xml:space="preserve"> (D39*1) + (E39*2) + (F39*3) + (G39*4) + (H39*5)</f>
        <v>73</v>
      </c>
      <c r="J39" s="14">
        <f xml:space="preserve"> SUM(D39:H39)</f>
        <v>30</v>
      </c>
      <c r="K39" s="14">
        <f xml:space="preserve"> I39/J39</f>
        <v>2.4333333333333331</v>
      </c>
      <c r="L39" s="14">
        <f xml:space="preserve"> _xlfn.STDEV.P(D39:H39)</f>
        <v>5.8309518948453007</v>
      </c>
      <c r="M39" s="14">
        <f xml:space="preserve"> L39/K39</f>
        <v>2.3962816006213568</v>
      </c>
    </row>
    <row r="40" spans="1:13" ht="20.399999999999999">
      <c r="A40" s="14">
        <v>18</v>
      </c>
      <c r="B40" s="14" t="s">
        <v>84</v>
      </c>
      <c r="C40" s="4" t="s">
        <v>0</v>
      </c>
      <c r="D40" s="14">
        <v>8</v>
      </c>
      <c r="E40" s="14">
        <v>8</v>
      </c>
      <c r="F40" s="14">
        <v>8</v>
      </c>
      <c r="G40" s="14">
        <v>5</v>
      </c>
      <c r="H40" s="14">
        <v>1</v>
      </c>
      <c r="I40" s="14">
        <f xml:space="preserve"> (D40*1) + (E40*2) + (F40*3) + (G40*4) + (H40*5)</f>
        <v>73</v>
      </c>
      <c r="J40" s="14">
        <f xml:space="preserve"> SUM(D40:H40)</f>
        <v>30</v>
      </c>
      <c r="K40" s="14">
        <f xml:space="preserve"> I40/J40</f>
        <v>2.4333333333333331</v>
      </c>
      <c r="L40" s="14">
        <f xml:space="preserve"> _xlfn.STDEV.P(D40:H40)</f>
        <v>2.7568097504180442</v>
      </c>
      <c r="M40" s="14">
        <f xml:space="preserve"> L40/K40</f>
        <v>1.1329355138704291</v>
      </c>
    </row>
    <row r="41" spans="1:13" ht="20.399999999999999">
      <c r="A41" s="14">
        <v>23</v>
      </c>
      <c r="B41" s="14" t="s">
        <v>90</v>
      </c>
      <c r="C41" s="4" t="s">
        <v>2</v>
      </c>
      <c r="D41" s="14">
        <v>3</v>
      </c>
      <c r="E41" s="14">
        <v>13</v>
      </c>
      <c r="F41" s="14">
        <v>12</v>
      </c>
      <c r="G41" s="14">
        <v>2</v>
      </c>
      <c r="H41" s="14">
        <v>0</v>
      </c>
      <c r="I41" s="14">
        <f xml:space="preserve"> (D41*1) + (E41*2) + (F41*3) + (G41*4) + (H41*5)</f>
        <v>73</v>
      </c>
      <c r="J41" s="14">
        <f xml:space="preserve"> SUM(D41:H41)</f>
        <v>30</v>
      </c>
      <c r="K41" s="14">
        <f xml:space="preserve"> I41/J41</f>
        <v>2.4333333333333331</v>
      </c>
      <c r="L41" s="14">
        <f xml:space="preserve"> _xlfn.STDEV.P(D41:H41)</f>
        <v>5.4037024344425184</v>
      </c>
      <c r="M41" s="14">
        <f xml:space="preserve"> L41/K41</f>
        <v>2.2206996305928159</v>
      </c>
    </row>
    <row r="42" spans="1:13" ht="20.399999999999999">
      <c r="A42" s="14">
        <v>6</v>
      </c>
      <c r="B42" s="14" t="s">
        <v>71</v>
      </c>
      <c r="C42" s="4" t="s">
        <v>0</v>
      </c>
      <c r="D42" s="14">
        <v>11</v>
      </c>
      <c r="E42" s="14">
        <v>4</v>
      </c>
      <c r="F42" s="14">
        <v>7</v>
      </c>
      <c r="G42" s="14">
        <v>6</v>
      </c>
      <c r="H42" s="14">
        <v>2</v>
      </c>
      <c r="I42" s="14">
        <f xml:space="preserve"> (D42*1) + (E42*2) + (F42*3) + (G42*4) + (H42*5)</f>
        <v>74</v>
      </c>
      <c r="J42" s="14">
        <f xml:space="preserve"> SUM(D42:H42)</f>
        <v>30</v>
      </c>
      <c r="K42" s="14">
        <f xml:space="preserve"> I42/J42</f>
        <v>2.4666666666666668</v>
      </c>
      <c r="L42" s="14">
        <f xml:space="preserve"> _xlfn.STDEV.P(D42:H42)</f>
        <v>3.03315017762062</v>
      </c>
      <c r="M42" s="14">
        <f xml:space="preserve"> L42/K42</f>
        <v>1.2296554774137649</v>
      </c>
    </row>
    <row r="43" spans="1:13" ht="20.399999999999999">
      <c r="A43" s="14">
        <v>8</v>
      </c>
      <c r="B43" s="14" t="s">
        <v>73</v>
      </c>
      <c r="C43" s="4" t="s">
        <v>1</v>
      </c>
      <c r="D43" s="14">
        <v>5</v>
      </c>
      <c r="E43" s="14">
        <v>13</v>
      </c>
      <c r="F43" s="14">
        <v>7</v>
      </c>
      <c r="G43" s="14">
        <v>3</v>
      </c>
      <c r="H43" s="14">
        <v>2</v>
      </c>
      <c r="I43" s="14">
        <f xml:space="preserve"> (D43*1) + (E43*2) + (F43*3) + (G43*4) + (H43*5)</f>
        <v>74</v>
      </c>
      <c r="J43" s="14">
        <f xml:space="preserve"> SUM(D43:H43)</f>
        <v>30</v>
      </c>
      <c r="K43" s="14">
        <f xml:space="preserve"> I43/J43</f>
        <v>2.4666666666666668</v>
      </c>
      <c r="L43" s="14">
        <f xml:space="preserve"> _xlfn.STDEV.P(D43:H43)</f>
        <v>3.8987177379235853</v>
      </c>
      <c r="M43" s="14">
        <f xml:space="preserve"> L43/K43</f>
        <v>1.5805612451041562</v>
      </c>
    </row>
    <row r="44" spans="1:13" ht="20.399999999999999">
      <c r="A44" s="14">
        <v>6</v>
      </c>
      <c r="B44" s="14" t="s">
        <v>71</v>
      </c>
      <c r="C44" s="4" t="s">
        <v>1</v>
      </c>
      <c r="D44" s="14">
        <v>6</v>
      </c>
      <c r="E44" s="14">
        <v>11</v>
      </c>
      <c r="F44" s="14">
        <v>7</v>
      </c>
      <c r="G44" s="14">
        <v>4</v>
      </c>
      <c r="H44" s="14">
        <v>2</v>
      </c>
      <c r="I44" s="14">
        <f xml:space="preserve"> (D44*1) + (E44*2) + (F44*3) + (G44*4) + (H44*5)</f>
        <v>75</v>
      </c>
      <c r="J44" s="14">
        <f xml:space="preserve"> SUM(D44:H44)</f>
        <v>30</v>
      </c>
      <c r="K44" s="14">
        <f xml:space="preserve"> I44/J44</f>
        <v>2.5</v>
      </c>
      <c r="L44" s="14">
        <f xml:space="preserve"> _xlfn.STDEV.P(D44:H44)</f>
        <v>3.03315017762062</v>
      </c>
      <c r="M44" s="14">
        <f xml:space="preserve"> L44/K44</f>
        <v>1.213260071048248</v>
      </c>
    </row>
    <row r="45" spans="1:13" ht="20.399999999999999">
      <c r="A45" s="14">
        <v>12</v>
      </c>
      <c r="B45" s="14" t="s">
        <v>77</v>
      </c>
      <c r="C45" s="4" t="s">
        <v>2</v>
      </c>
      <c r="D45" s="14">
        <v>8</v>
      </c>
      <c r="E45" s="14">
        <v>7</v>
      </c>
      <c r="F45" s="14">
        <v>10</v>
      </c>
      <c r="G45" s="14">
        <v>2</v>
      </c>
      <c r="H45" s="14">
        <v>3</v>
      </c>
      <c r="I45" s="14">
        <f xml:space="preserve"> (D45*1) + (E45*2) + (F45*3) + (G45*4) + (H45*5)</f>
        <v>75</v>
      </c>
      <c r="J45" s="14">
        <f xml:space="preserve"> SUM(D45:H45)</f>
        <v>30</v>
      </c>
      <c r="K45" s="14">
        <f xml:space="preserve"> I45/J45</f>
        <v>2.5</v>
      </c>
      <c r="L45" s="14">
        <f xml:space="preserve"> _xlfn.STDEV.P(D45:H45)</f>
        <v>3.03315017762062</v>
      </c>
      <c r="M45" s="14">
        <f xml:space="preserve"> L45/K45</f>
        <v>1.213260071048248</v>
      </c>
    </row>
    <row r="46" spans="1:13" ht="20.399999999999999">
      <c r="A46" s="14">
        <v>21</v>
      </c>
      <c r="B46" s="14" t="s">
        <v>87</v>
      </c>
      <c r="C46" s="4" t="s">
        <v>1</v>
      </c>
      <c r="D46" s="14">
        <v>9</v>
      </c>
      <c r="E46" s="14">
        <v>5</v>
      </c>
      <c r="F46" s="14">
        <v>8</v>
      </c>
      <c r="G46" s="14">
        <v>8</v>
      </c>
      <c r="H46" s="14">
        <v>0</v>
      </c>
      <c r="I46" s="14">
        <f xml:space="preserve"> (D46*1) + (E46*2) + (F46*3) + (G46*4) + (H46*5)</f>
        <v>75</v>
      </c>
      <c r="J46" s="14">
        <f xml:space="preserve"> SUM(D46:H46)</f>
        <v>30</v>
      </c>
      <c r="K46" s="14">
        <f xml:space="preserve"> I46/J46</f>
        <v>2.5</v>
      </c>
      <c r="L46" s="14">
        <f xml:space="preserve"> _xlfn.STDEV.P(D46:H46)</f>
        <v>3.2863353450309969</v>
      </c>
      <c r="M46" s="14">
        <f xml:space="preserve"> L46/K46</f>
        <v>1.3145341380123987</v>
      </c>
    </row>
    <row r="47" spans="1:13" ht="20.399999999999999">
      <c r="A47" s="14">
        <v>5</v>
      </c>
      <c r="B47" s="14" t="s">
        <v>70</v>
      </c>
      <c r="C47" s="4" t="s">
        <v>0</v>
      </c>
      <c r="D47" s="14">
        <v>10</v>
      </c>
      <c r="E47" s="14">
        <v>3</v>
      </c>
      <c r="F47" s="14">
        <v>9</v>
      </c>
      <c r="G47" s="14">
        <v>7</v>
      </c>
      <c r="H47" s="14">
        <v>1</v>
      </c>
      <c r="I47" s="14">
        <f xml:space="preserve"> (D47*1) + (E47*2) + (F47*3) + (G47*4) + (H47*5)</f>
        <v>76</v>
      </c>
      <c r="J47" s="14">
        <f xml:space="preserve"> SUM(D47:H47)</f>
        <v>30</v>
      </c>
      <c r="K47" s="14">
        <f xml:space="preserve"> I47/J47</f>
        <v>2.5333333333333332</v>
      </c>
      <c r="L47" s="14">
        <f xml:space="preserve"> _xlfn.STDEV.P(D47:H47)</f>
        <v>3.4641016151377544</v>
      </c>
      <c r="M47" s="14">
        <f xml:space="preserve"> L47/K47</f>
        <v>1.3674085322912188</v>
      </c>
    </row>
    <row r="48" spans="1:13" ht="20.399999999999999">
      <c r="A48" s="14">
        <v>12</v>
      </c>
      <c r="B48" s="14" t="s">
        <v>77</v>
      </c>
      <c r="C48" s="4" t="s">
        <v>1</v>
      </c>
      <c r="D48" s="14">
        <v>5</v>
      </c>
      <c r="E48" s="14">
        <v>10</v>
      </c>
      <c r="F48" s="14">
        <v>9</v>
      </c>
      <c r="G48" s="14">
        <v>6</v>
      </c>
      <c r="H48" s="14">
        <v>0</v>
      </c>
      <c r="I48" s="14">
        <f xml:space="preserve"> (D48*1) + (E48*2) + (F48*3) + (G48*4) + (H48*5)</f>
        <v>76</v>
      </c>
      <c r="J48" s="14">
        <f xml:space="preserve"> SUM(D48:H48)</f>
        <v>30</v>
      </c>
      <c r="K48" s="14">
        <f xml:space="preserve"> I48/J48</f>
        <v>2.5333333333333332</v>
      </c>
      <c r="L48" s="14">
        <f xml:space="preserve"> _xlfn.STDEV.P(D48:H48)</f>
        <v>3.5213633723318019</v>
      </c>
      <c r="M48" s="14">
        <f xml:space="preserve"> L48/K48</f>
        <v>1.3900118574993956</v>
      </c>
    </row>
    <row r="49" spans="1:13" ht="20.399999999999999">
      <c r="A49" s="14">
        <v>19</v>
      </c>
      <c r="B49" s="14" t="s">
        <v>85</v>
      </c>
      <c r="C49" s="4" t="s">
        <v>1</v>
      </c>
      <c r="D49" s="14">
        <v>7</v>
      </c>
      <c r="E49" s="14">
        <v>8</v>
      </c>
      <c r="F49" s="14">
        <v>9</v>
      </c>
      <c r="G49" s="14">
        <v>4</v>
      </c>
      <c r="H49" s="14">
        <v>2</v>
      </c>
      <c r="I49" s="14">
        <f xml:space="preserve"> (D49*1) + (E49*2) + (F49*3) + (G49*4) + (H49*5)</f>
        <v>76</v>
      </c>
      <c r="J49" s="14">
        <f xml:space="preserve"> SUM(D49:H49)</f>
        <v>30</v>
      </c>
      <c r="K49" s="14">
        <f xml:space="preserve"> I49/J49</f>
        <v>2.5333333333333332</v>
      </c>
      <c r="L49" s="14">
        <f xml:space="preserve"> _xlfn.STDEV.P(D49:H49)</f>
        <v>2.6076809620810595</v>
      </c>
      <c r="M49" s="14">
        <f xml:space="preserve"> L49/K49</f>
        <v>1.0293477481898921</v>
      </c>
    </row>
    <row r="50" spans="1:13" ht="20.399999999999999">
      <c r="A50" s="14">
        <v>24</v>
      </c>
      <c r="B50" s="14" t="s">
        <v>91</v>
      </c>
      <c r="C50" s="4" t="s">
        <v>0</v>
      </c>
      <c r="D50" s="14">
        <v>9</v>
      </c>
      <c r="E50" s="14">
        <v>6</v>
      </c>
      <c r="F50" s="14">
        <v>8</v>
      </c>
      <c r="G50" s="14">
        <v>4</v>
      </c>
      <c r="H50" s="14">
        <v>3</v>
      </c>
      <c r="I50" s="14">
        <f xml:space="preserve"> (D50*1) + (E50*2) + (F50*3) + (G50*4) + (H50*5)</f>
        <v>76</v>
      </c>
      <c r="J50" s="14">
        <f xml:space="preserve"> SUM(D50:H50)</f>
        <v>30</v>
      </c>
      <c r="K50" s="14">
        <f xml:space="preserve"> I50/J50</f>
        <v>2.5333333333333332</v>
      </c>
      <c r="L50" s="14">
        <f xml:space="preserve"> _xlfn.STDEV.P(D50:H50)</f>
        <v>2.2803508501982761</v>
      </c>
      <c r="M50" s="14">
        <f xml:space="preserve"> L50/K50</f>
        <v>0.90013849349931951</v>
      </c>
    </row>
    <row r="51" spans="1:13" ht="20.399999999999999">
      <c r="A51" s="14">
        <v>5</v>
      </c>
      <c r="B51" s="14" t="s">
        <v>70</v>
      </c>
      <c r="C51" s="4" t="s">
        <v>2</v>
      </c>
      <c r="D51" s="14">
        <v>7</v>
      </c>
      <c r="E51" s="14">
        <v>8</v>
      </c>
      <c r="F51" s="14">
        <v>8</v>
      </c>
      <c r="G51" s="14">
        <v>5</v>
      </c>
      <c r="H51" s="14">
        <v>2</v>
      </c>
      <c r="I51" s="14">
        <f xml:space="preserve"> (D51*1) + (E51*2) + (F51*3) + (G51*4) + (H51*5)</f>
        <v>77</v>
      </c>
      <c r="J51" s="14">
        <f xml:space="preserve"> SUM(D51:H51)</f>
        <v>30</v>
      </c>
      <c r="K51" s="14">
        <f xml:space="preserve"> I51/J51</f>
        <v>2.5666666666666669</v>
      </c>
      <c r="L51" s="14">
        <f xml:space="preserve"> _xlfn.STDEV.P(D51:H51)</f>
        <v>2.2803508501982761</v>
      </c>
      <c r="M51" s="14">
        <f xml:space="preserve"> L51/K51</f>
        <v>0.88844838319413344</v>
      </c>
    </row>
    <row r="52" spans="1:13" ht="20.399999999999999">
      <c r="A52" s="14">
        <v>17</v>
      </c>
      <c r="B52" s="14" t="s">
        <v>83</v>
      </c>
      <c r="C52" s="4" t="s">
        <v>1</v>
      </c>
      <c r="D52" s="14">
        <v>7</v>
      </c>
      <c r="E52" s="14">
        <v>8</v>
      </c>
      <c r="F52" s="14">
        <v>7</v>
      </c>
      <c r="G52" s="14">
        <v>7</v>
      </c>
      <c r="H52" s="14">
        <v>1</v>
      </c>
      <c r="I52" s="14">
        <f xml:space="preserve"> (D52*1) + (E52*2) + (F52*3) + (G52*4) + (H52*5)</f>
        <v>77</v>
      </c>
      <c r="J52" s="14">
        <f xml:space="preserve"> SUM(D52:H52)</f>
        <v>30</v>
      </c>
      <c r="K52" s="14">
        <f xml:space="preserve"> I52/J52</f>
        <v>2.5666666666666669</v>
      </c>
      <c r="L52" s="14">
        <f xml:space="preserve"> _xlfn.STDEV.P(D52:H52)</f>
        <v>2.5298221281347035</v>
      </c>
      <c r="M52" s="14">
        <f xml:space="preserve"> L52/K52</f>
        <v>0.98564498498754671</v>
      </c>
    </row>
    <row r="53" spans="1:13" ht="20.399999999999999">
      <c r="A53" s="14">
        <v>18</v>
      </c>
      <c r="B53" s="14" t="s">
        <v>84</v>
      </c>
      <c r="C53" s="4" t="s">
        <v>1</v>
      </c>
      <c r="D53" s="14">
        <v>6</v>
      </c>
      <c r="E53" s="14">
        <v>8</v>
      </c>
      <c r="F53" s="14">
        <v>9</v>
      </c>
      <c r="G53" s="14">
        <v>7</v>
      </c>
      <c r="H53" s="14">
        <v>0</v>
      </c>
      <c r="I53" s="14">
        <f xml:space="preserve"> (D53*1) + (E53*2) + (F53*3) + (G53*4) + (H53*5)</f>
        <v>77</v>
      </c>
      <c r="J53" s="14">
        <f xml:space="preserve"> SUM(D53:H53)</f>
        <v>30</v>
      </c>
      <c r="K53" s="14">
        <f xml:space="preserve"> I53/J53</f>
        <v>2.5666666666666669</v>
      </c>
      <c r="L53" s="14">
        <f xml:space="preserve"> _xlfn.STDEV.P(D53:H53)</f>
        <v>3.1622776601683795</v>
      </c>
      <c r="M53" s="14">
        <f xml:space="preserve"> L53/K53</f>
        <v>1.2320562312344334</v>
      </c>
    </row>
    <row r="54" spans="1:13" ht="20.399999999999999">
      <c r="A54" s="14">
        <v>4</v>
      </c>
      <c r="B54" s="14" t="s">
        <v>69</v>
      </c>
      <c r="C54" s="4" t="s">
        <v>2</v>
      </c>
      <c r="D54" s="14">
        <v>7</v>
      </c>
      <c r="E54" s="14">
        <v>6</v>
      </c>
      <c r="F54" s="14">
        <v>10</v>
      </c>
      <c r="G54" s="14">
        <v>6</v>
      </c>
      <c r="H54" s="14">
        <v>1</v>
      </c>
      <c r="I54" s="14">
        <f xml:space="preserve"> (D54*1) + (E54*2) + (F54*3) + (G54*4) + (H54*5)</f>
        <v>78</v>
      </c>
      <c r="J54" s="14">
        <f xml:space="preserve"> SUM(D54:H54)</f>
        <v>30</v>
      </c>
      <c r="K54" s="14">
        <f xml:space="preserve"> I54/J54</f>
        <v>2.6</v>
      </c>
      <c r="L54" s="14">
        <f xml:space="preserve"> _xlfn.STDEV.P(D54:H54)</f>
        <v>2.8982753492378879</v>
      </c>
      <c r="M54" s="14">
        <f xml:space="preserve"> L54/K54</f>
        <v>1.1147212881684183</v>
      </c>
    </row>
    <row r="55" spans="1:13" ht="20.399999999999999">
      <c r="A55" s="14">
        <v>5</v>
      </c>
      <c r="B55" s="14" t="s">
        <v>70</v>
      </c>
      <c r="C55" s="4" t="s">
        <v>1</v>
      </c>
      <c r="D55" s="14">
        <v>4</v>
      </c>
      <c r="E55" s="14">
        <v>13</v>
      </c>
      <c r="F55" s="14">
        <v>6</v>
      </c>
      <c r="G55" s="14">
        <v>5</v>
      </c>
      <c r="H55" s="14">
        <v>2</v>
      </c>
      <c r="I55" s="14">
        <f xml:space="preserve"> (D55*1) + (E55*2) + (F55*3) + (G55*4) + (H55*5)</f>
        <v>78</v>
      </c>
      <c r="J55" s="14">
        <f xml:space="preserve"> SUM(D55:H55)</f>
        <v>30</v>
      </c>
      <c r="K55" s="14">
        <f xml:space="preserve"> I55/J55</f>
        <v>2.6</v>
      </c>
      <c r="L55" s="14">
        <f xml:space="preserve"> _xlfn.STDEV.P(D55:H55)</f>
        <v>3.7416573867739413</v>
      </c>
      <c r="M55" s="14">
        <f xml:space="preserve"> L55/K55</f>
        <v>1.4390989949130544</v>
      </c>
    </row>
    <row r="56" spans="1:13" ht="20.399999999999999">
      <c r="A56" s="14">
        <v>23</v>
      </c>
      <c r="B56" s="14" t="s">
        <v>90</v>
      </c>
      <c r="C56" s="4" t="s">
        <v>1</v>
      </c>
      <c r="D56" s="14">
        <v>4</v>
      </c>
      <c r="E56" s="14">
        <v>10</v>
      </c>
      <c r="F56" s="14">
        <v>10</v>
      </c>
      <c r="G56" s="14">
        <v>6</v>
      </c>
      <c r="H56" s="14">
        <v>0</v>
      </c>
      <c r="I56" s="14">
        <f xml:space="preserve"> (D56*1) + (E56*2) + (F56*3) + (G56*4) + (H56*5)</f>
        <v>78</v>
      </c>
      <c r="J56" s="14">
        <f xml:space="preserve"> SUM(D56:H56)</f>
        <v>30</v>
      </c>
      <c r="K56" s="14">
        <f xml:space="preserve"> I56/J56</f>
        <v>2.6</v>
      </c>
      <c r="L56" s="14">
        <f xml:space="preserve"> _xlfn.STDEV.P(D56:H56)</f>
        <v>3.7947331922020551</v>
      </c>
      <c r="M56" s="14">
        <f xml:space="preserve"> L56/K56</f>
        <v>1.4595127662315597</v>
      </c>
    </row>
    <row r="57" spans="1:13" ht="20.399999999999999">
      <c r="A57" s="14">
        <v>24</v>
      </c>
      <c r="B57" s="14" t="s">
        <v>91</v>
      </c>
      <c r="C57" s="4" t="s">
        <v>2</v>
      </c>
      <c r="D57" s="14">
        <v>5</v>
      </c>
      <c r="E57" s="14">
        <v>12</v>
      </c>
      <c r="F57" s="14">
        <v>5</v>
      </c>
      <c r="G57" s="14">
        <v>6</v>
      </c>
      <c r="H57" s="14">
        <v>2</v>
      </c>
      <c r="I57" s="14">
        <f xml:space="preserve"> (D57*1) + (E57*2) + (F57*3) + (G57*4) + (H57*5)</f>
        <v>78</v>
      </c>
      <c r="J57" s="14">
        <f xml:space="preserve"> SUM(D57:H57)</f>
        <v>30</v>
      </c>
      <c r="K57" s="14">
        <f xml:space="preserve"> I57/J57</f>
        <v>2.6</v>
      </c>
      <c r="L57" s="14">
        <f xml:space="preserve"> _xlfn.STDEV.P(D57:H57)</f>
        <v>3.2863353450309969</v>
      </c>
      <c r="M57" s="14">
        <f xml:space="preserve"> L57/K57</f>
        <v>1.2639751327042295</v>
      </c>
    </row>
    <row r="58" spans="1:13" ht="20.399999999999999">
      <c r="A58" s="14">
        <v>11</v>
      </c>
      <c r="B58" s="14" t="s">
        <v>76</v>
      </c>
      <c r="C58" s="4" t="s">
        <v>2</v>
      </c>
      <c r="D58" s="14">
        <v>1</v>
      </c>
      <c r="E58" s="14">
        <v>16</v>
      </c>
      <c r="F58" s="14">
        <v>8</v>
      </c>
      <c r="G58" s="14">
        <v>3</v>
      </c>
      <c r="H58" s="14">
        <v>2</v>
      </c>
      <c r="I58" s="14">
        <f xml:space="preserve"> (D58*1) + (E58*2) + (F58*3) + (G58*4) + (H58*5)</f>
        <v>79</v>
      </c>
      <c r="J58" s="14">
        <f xml:space="preserve"> SUM(D58:H58)</f>
        <v>30</v>
      </c>
      <c r="K58" s="14">
        <f xml:space="preserve"> I58/J58</f>
        <v>2.6333333333333333</v>
      </c>
      <c r="L58" s="14">
        <f xml:space="preserve"> _xlfn.STDEV.P(D58:H58)</f>
        <v>5.5497747702046434</v>
      </c>
      <c r="M58" s="14">
        <f xml:space="preserve"> L58/K58</f>
        <v>2.1075094064068267</v>
      </c>
    </row>
    <row r="59" spans="1:13" ht="20.399999999999999">
      <c r="A59" s="14">
        <v>11</v>
      </c>
      <c r="B59" s="14" t="s">
        <v>76</v>
      </c>
      <c r="C59" s="4" t="s">
        <v>1</v>
      </c>
      <c r="D59" s="14">
        <v>1</v>
      </c>
      <c r="E59" s="14">
        <v>16</v>
      </c>
      <c r="F59" s="14">
        <v>8</v>
      </c>
      <c r="G59" s="14">
        <v>3</v>
      </c>
      <c r="H59" s="14">
        <v>2</v>
      </c>
      <c r="I59" s="14">
        <f xml:space="preserve"> (D59*1) + (E59*2) + (F59*3) + (G59*4) + (H59*5)</f>
        <v>79</v>
      </c>
      <c r="J59" s="14">
        <f xml:space="preserve"> SUM(D59:H59)</f>
        <v>30</v>
      </c>
      <c r="K59" s="14">
        <f xml:space="preserve"> I59/J59</f>
        <v>2.6333333333333333</v>
      </c>
      <c r="L59" s="14">
        <f xml:space="preserve"> _xlfn.STDEV.P(D59:H59)</f>
        <v>5.5497747702046434</v>
      </c>
      <c r="M59" s="14">
        <f xml:space="preserve"> L59/K59</f>
        <v>2.1075094064068267</v>
      </c>
    </row>
    <row r="60" spans="1:13" ht="20.399999999999999">
      <c r="A60" s="14">
        <v>15</v>
      </c>
      <c r="B60" s="14" t="s">
        <v>81</v>
      </c>
      <c r="C60" s="4" t="s">
        <v>1</v>
      </c>
      <c r="D60" s="14">
        <v>6</v>
      </c>
      <c r="E60" s="14">
        <v>7</v>
      </c>
      <c r="F60" s="14">
        <v>10</v>
      </c>
      <c r="G60" s="14">
        <v>6</v>
      </c>
      <c r="H60" s="14">
        <v>1</v>
      </c>
      <c r="I60" s="14">
        <f xml:space="preserve"> (D60*1) + (E60*2) + (F60*3) + (G60*4) + (H60*5)</f>
        <v>79</v>
      </c>
      <c r="J60" s="14">
        <f xml:space="preserve"> SUM(D60:H60)</f>
        <v>30</v>
      </c>
      <c r="K60" s="14">
        <f xml:space="preserve"> I60/J60</f>
        <v>2.6333333333333333</v>
      </c>
      <c r="L60" s="14">
        <f xml:space="preserve"> _xlfn.STDEV.P(D60:H60)</f>
        <v>2.8982753492378879</v>
      </c>
      <c r="M60" s="14">
        <f xml:space="preserve"> L60/K60</f>
        <v>1.1006108921156537</v>
      </c>
    </row>
    <row r="61" spans="1:13" ht="20.399999999999999">
      <c r="A61" s="14">
        <v>4</v>
      </c>
      <c r="B61" s="14" t="s">
        <v>69</v>
      </c>
      <c r="C61" s="4" t="s">
        <v>1</v>
      </c>
      <c r="D61" s="14">
        <v>5</v>
      </c>
      <c r="E61" s="14">
        <v>12</v>
      </c>
      <c r="F61" s="14">
        <v>3</v>
      </c>
      <c r="G61" s="14">
        <v>8</v>
      </c>
      <c r="H61" s="14">
        <v>2</v>
      </c>
      <c r="I61" s="14">
        <f xml:space="preserve"> (D61*1) + (E61*2) + (F61*3) + (G61*4) + (H61*5)</f>
        <v>80</v>
      </c>
      <c r="J61" s="14">
        <f xml:space="preserve"> SUM(D61:H61)</f>
        <v>30</v>
      </c>
      <c r="K61" s="14">
        <f xml:space="preserve"> I61/J61</f>
        <v>2.6666666666666665</v>
      </c>
      <c r="L61" s="14">
        <f xml:space="preserve"> _xlfn.STDEV.P(D61:H61)</f>
        <v>3.6331804249169899</v>
      </c>
      <c r="M61" s="14">
        <f xml:space="preserve"> L61/K61</f>
        <v>1.3624426593438712</v>
      </c>
    </row>
    <row r="62" spans="1:13" ht="20.399999999999999">
      <c r="A62" s="14">
        <v>20</v>
      </c>
      <c r="B62" s="14" t="s">
        <v>86</v>
      </c>
      <c r="C62" s="4" t="s">
        <v>1</v>
      </c>
      <c r="D62" s="14">
        <v>4</v>
      </c>
      <c r="E62" s="14">
        <v>11</v>
      </c>
      <c r="F62" s="14">
        <v>7</v>
      </c>
      <c r="G62" s="14">
        <v>7</v>
      </c>
      <c r="H62" s="14">
        <v>1</v>
      </c>
      <c r="I62" s="14">
        <f xml:space="preserve"> (D62*1) + (E62*2) + (F62*3) + (G62*4) + (H62*5)</f>
        <v>80</v>
      </c>
      <c r="J62" s="14">
        <f xml:space="preserve"> SUM(D62:H62)</f>
        <v>30</v>
      </c>
      <c r="K62" s="14">
        <f xml:space="preserve"> I62/J62</f>
        <v>2.6666666666666665</v>
      </c>
      <c r="L62" s="14">
        <f xml:space="preserve"> _xlfn.STDEV.P(D62:H62)</f>
        <v>3.3466401061363023</v>
      </c>
      <c r="M62" s="14">
        <f xml:space="preserve"> L62/K62</f>
        <v>1.2549900398011133</v>
      </c>
    </row>
    <row r="63" spans="1:13" ht="20.399999999999999">
      <c r="A63" s="14">
        <v>20</v>
      </c>
      <c r="B63" s="14" t="s">
        <v>86</v>
      </c>
      <c r="C63" s="4" t="s">
        <v>2</v>
      </c>
      <c r="D63" s="14">
        <v>3</v>
      </c>
      <c r="E63" s="14">
        <v>10</v>
      </c>
      <c r="F63" s="14">
        <v>12</v>
      </c>
      <c r="G63" s="14">
        <v>4</v>
      </c>
      <c r="H63" s="14">
        <v>1</v>
      </c>
      <c r="I63" s="14">
        <f xml:space="preserve"> (D63*1) + (E63*2) + (F63*3) + (G63*4) + (H63*5)</f>
        <v>80</v>
      </c>
      <c r="J63" s="14">
        <f xml:space="preserve"> SUM(D63:H63)</f>
        <v>30</v>
      </c>
      <c r="K63" s="14">
        <f xml:space="preserve"> I63/J63</f>
        <v>2.6666666666666665</v>
      </c>
      <c r="L63" s="14">
        <f xml:space="preserve"> _xlfn.STDEV.P(D63:H63)</f>
        <v>4.2426406871192848</v>
      </c>
      <c r="M63" s="14">
        <f xml:space="preserve"> L63/K63</f>
        <v>1.5909902576697319</v>
      </c>
    </row>
    <row r="64" spans="1:13" ht="20.399999999999999">
      <c r="A64" s="14">
        <v>22</v>
      </c>
      <c r="B64" s="14" t="s">
        <v>89</v>
      </c>
      <c r="C64" s="4" t="s">
        <v>1</v>
      </c>
      <c r="D64" s="14">
        <v>2</v>
      </c>
      <c r="E64" s="14">
        <v>14</v>
      </c>
      <c r="F64" s="14">
        <v>7</v>
      </c>
      <c r="G64" s="14">
        <v>6</v>
      </c>
      <c r="H64" s="14">
        <v>1</v>
      </c>
      <c r="I64" s="14">
        <f xml:space="preserve"> (D64*1) + (E64*2) + (F64*3) + (G64*4) + (H64*5)</f>
        <v>80</v>
      </c>
      <c r="J64" s="14">
        <f xml:space="preserve"> SUM(D64:H64)</f>
        <v>30</v>
      </c>
      <c r="K64" s="14">
        <f xml:space="preserve"> I64/J64</f>
        <v>2.6666666666666665</v>
      </c>
      <c r="L64" s="14">
        <f xml:space="preserve"> _xlfn.STDEV.P(D64:H64)</f>
        <v>4.6043457732885349</v>
      </c>
      <c r="M64" s="14">
        <f xml:space="preserve"> L64/K64</f>
        <v>1.7266296649832007</v>
      </c>
    </row>
    <row r="65" spans="1:13" ht="20.399999999999999">
      <c r="A65" s="18">
        <v>3</v>
      </c>
      <c r="B65" s="18" t="s">
        <v>68</v>
      </c>
      <c r="C65" s="20" t="s">
        <v>1</v>
      </c>
      <c r="D65" s="18">
        <v>6</v>
      </c>
      <c r="E65" s="18">
        <v>8</v>
      </c>
      <c r="F65" s="18">
        <v>8</v>
      </c>
      <c r="G65" s="18">
        <v>5</v>
      </c>
      <c r="H65" s="18">
        <v>3</v>
      </c>
      <c r="I65" s="18">
        <f xml:space="preserve"> (D65*1) + (E65*2) + (F65*3) + (G65*4) + (H65*5)</f>
        <v>81</v>
      </c>
      <c r="J65" s="18">
        <f xml:space="preserve"> SUM(D65:H65)</f>
        <v>30</v>
      </c>
      <c r="K65" s="18">
        <f xml:space="preserve"> I65/J65</f>
        <v>2.7</v>
      </c>
      <c r="L65" s="18">
        <f xml:space="preserve"> _xlfn.STDEV.P(D65:H65)</f>
        <v>1.8973665961010275</v>
      </c>
      <c r="M65" s="18">
        <f xml:space="preserve"> L65/K65</f>
        <v>0.70272836892630641</v>
      </c>
    </row>
    <row r="66" spans="1:13" ht="20.399999999999999">
      <c r="A66" s="14">
        <v>10</v>
      </c>
      <c r="B66" s="14" t="s">
        <v>75</v>
      </c>
      <c r="C66" s="4" t="s">
        <v>1</v>
      </c>
      <c r="D66" s="14">
        <v>5</v>
      </c>
      <c r="E66" s="14">
        <v>10</v>
      </c>
      <c r="F66" s="14">
        <v>5</v>
      </c>
      <c r="G66" s="14">
        <v>7</v>
      </c>
      <c r="H66" s="14">
        <v>3</v>
      </c>
      <c r="I66" s="14">
        <f xml:space="preserve"> (D66*1) + (E66*2) + (F66*3) + (G66*4) + (H66*5)</f>
        <v>83</v>
      </c>
      <c r="J66" s="14">
        <f xml:space="preserve"> SUM(D66:H66)</f>
        <v>30</v>
      </c>
      <c r="K66" s="14">
        <f xml:space="preserve"> I66/J66</f>
        <v>2.7666666666666666</v>
      </c>
      <c r="L66" s="14">
        <f xml:space="preserve"> _xlfn.STDEV.P(D66:H66)</f>
        <v>2.3664319132398464</v>
      </c>
      <c r="M66" s="14">
        <f xml:space="preserve"> L66/K66</f>
        <v>0.85533683611078781</v>
      </c>
    </row>
    <row r="67" spans="1:13" ht="20.399999999999999">
      <c r="A67" s="14">
        <v>13</v>
      </c>
      <c r="B67" s="14" t="s">
        <v>79</v>
      </c>
      <c r="C67" s="4" t="s">
        <v>0</v>
      </c>
      <c r="D67" s="14">
        <v>7</v>
      </c>
      <c r="E67" s="14">
        <v>8</v>
      </c>
      <c r="F67" s="14">
        <v>5</v>
      </c>
      <c r="G67" s="14">
        <v>5</v>
      </c>
      <c r="H67" s="14">
        <v>5</v>
      </c>
      <c r="I67" s="14">
        <f xml:space="preserve"> (D67*1) + (E67*2) + (F67*3) + (G67*4) + (H67*5)</f>
        <v>83</v>
      </c>
      <c r="J67" s="14">
        <f xml:space="preserve"> SUM(D67:H67)</f>
        <v>30</v>
      </c>
      <c r="K67" s="14">
        <f xml:space="preserve"> I67/J67</f>
        <v>2.7666666666666666</v>
      </c>
      <c r="L67" s="14">
        <f xml:space="preserve"> _xlfn.STDEV.P(D67:H67)</f>
        <v>1.2649110640673518</v>
      </c>
      <c r="M67" s="14">
        <f xml:space="preserve"> L67/K67</f>
        <v>0.45719677014482596</v>
      </c>
    </row>
    <row r="68" spans="1:13" ht="20.399999999999999">
      <c r="A68" s="14">
        <v>25</v>
      </c>
      <c r="B68" s="14" t="s">
        <v>92</v>
      </c>
      <c r="C68" s="4" t="s">
        <v>1</v>
      </c>
      <c r="D68" s="14">
        <v>2</v>
      </c>
      <c r="E68" s="14">
        <v>12</v>
      </c>
      <c r="F68" s="14">
        <v>9</v>
      </c>
      <c r="G68" s="14">
        <v>5</v>
      </c>
      <c r="H68" s="14">
        <v>2</v>
      </c>
      <c r="I68" s="14">
        <f xml:space="preserve"> (D68*1) + (E68*2) + (F68*3) + (G68*4) + (H68*5)</f>
        <v>83</v>
      </c>
      <c r="J68" s="14">
        <f xml:space="preserve"> SUM(D68:H68)</f>
        <v>30</v>
      </c>
      <c r="K68" s="14">
        <f xml:space="preserve"> I68/J68</f>
        <v>2.7666666666666666</v>
      </c>
      <c r="L68" s="14">
        <f xml:space="preserve"> _xlfn.STDEV.P(D68:H68)</f>
        <v>3.9496835316262997</v>
      </c>
      <c r="M68" s="14">
        <f xml:space="preserve"> L68/K68</f>
        <v>1.4275964572143252</v>
      </c>
    </row>
    <row r="69" spans="1:13" ht="20.399999999999999">
      <c r="A69" s="14">
        <v>25</v>
      </c>
      <c r="B69" s="14" t="s">
        <v>92</v>
      </c>
      <c r="C69" s="4" t="s">
        <v>2</v>
      </c>
      <c r="D69" s="14">
        <v>7</v>
      </c>
      <c r="E69" s="14">
        <v>6</v>
      </c>
      <c r="F69" s="14">
        <v>7</v>
      </c>
      <c r="G69" s="14">
        <v>7</v>
      </c>
      <c r="H69" s="14">
        <v>3</v>
      </c>
      <c r="I69" s="14">
        <f xml:space="preserve"> (D69*1) + (E69*2) + (F69*3) + (G69*4) + (H69*5)</f>
        <v>83</v>
      </c>
      <c r="J69" s="14">
        <f xml:space="preserve"> SUM(D69:H69)</f>
        <v>30</v>
      </c>
      <c r="K69" s="14">
        <f xml:space="preserve"> I69/J69</f>
        <v>2.7666666666666666</v>
      </c>
      <c r="L69" s="14">
        <f xml:space="preserve"> _xlfn.STDEV.P(D69:H69)</f>
        <v>1.5491933384829668</v>
      </c>
      <c r="M69" s="14">
        <f xml:space="preserve"> L69/K69</f>
        <v>0.55994939945167477</v>
      </c>
    </row>
    <row r="70" spans="1:13" ht="20.399999999999999">
      <c r="A70" s="14">
        <v>16</v>
      </c>
      <c r="B70" s="14" t="s">
        <v>82</v>
      </c>
      <c r="C70" s="4" t="s">
        <v>1</v>
      </c>
      <c r="D70" s="14">
        <v>6</v>
      </c>
      <c r="E70" s="14">
        <v>7</v>
      </c>
      <c r="F70" s="14">
        <v>6</v>
      </c>
      <c r="G70" s="14">
        <v>9</v>
      </c>
      <c r="H70" s="14">
        <v>2</v>
      </c>
      <c r="I70" s="14">
        <f xml:space="preserve"> (D70*1) + (E70*2) + (F70*3) + (G70*4) + (H70*5)</f>
        <v>84</v>
      </c>
      <c r="J70" s="14">
        <f xml:space="preserve"> SUM(D70:H70)</f>
        <v>30</v>
      </c>
      <c r="K70" s="14">
        <f xml:space="preserve"> I70/J70</f>
        <v>2.8</v>
      </c>
      <c r="L70" s="14">
        <f xml:space="preserve"> _xlfn.STDEV.P(D70:H70)</f>
        <v>2.2803508501982761</v>
      </c>
      <c r="M70" s="14">
        <f xml:space="preserve"> L70/K70</f>
        <v>0.81441101792795578</v>
      </c>
    </row>
    <row r="71" spans="1:13" ht="20.399999999999999">
      <c r="A71" s="14">
        <v>6</v>
      </c>
      <c r="B71" s="14" t="s">
        <v>71</v>
      </c>
      <c r="C71" s="4" t="s">
        <v>2</v>
      </c>
      <c r="D71" s="14">
        <v>5</v>
      </c>
      <c r="E71" s="14">
        <v>8</v>
      </c>
      <c r="F71" s="14">
        <v>8</v>
      </c>
      <c r="G71" s="14">
        <v>5</v>
      </c>
      <c r="H71" s="14">
        <v>4</v>
      </c>
      <c r="I71" s="14">
        <f xml:space="preserve"> (D71*1) + (E71*2) + (F71*3) + (G71*4) + (H71*5)</f>
        <v>85</v>
      </c>
      <c r="J71" s="14">
        <f xml:space="preserve"> SUM(D71:H71)</f>
        <v>30</v>
      </c>
      <c r="K71" s="14">
        <f xml:space="preserve"> I71/J71</f>
        <v>2.8333333333333335</v>
      </c>
      <c r="L71" s="14">
        <f xml:space="preserve"> _xlfn.STDEV.P(D71:H71)</f>
        <v>1.6733200530681511</v>
      </c>
      <c r="M71" s="14">
        <f xml:space="preserve"> L71/K71</f>
        <v>0.59058354814170033</v>
      </c>
    </row>
    <row r="72" spans="1:13" ht="20.399999999999999">
      <c r="A72" s="14">
        <v>7</v>
      </c>
      <c r="B72" s="14" t="s">
        <v>72</v>
      </c>
      <c r="C72" s="4" t="s">
        <v>1</v>
      </c>
      <c r="D72" s="14">
        <v>4</v>
      </c>
      <c r="E72" s="14">
        <v>7</v>
      </c>
      <c r="F72" s="14">
        <v>10</v>
      </c>
      <c r="G72" s="14">
        <v>8</v>
      </c>
      <c r="H72" s="14">
        <v>1</v>
      </c>
      <c r="I72" s="14">
        <f xml:space="preserve"> (D72*1) + (E72*2) + (F72*3) + (G72*4) + (H72*5)</f>
        <v>85</v>
      </c>
      <c r="J72" s="14">
        <f xml:space="preserve"> SUM(D72:H72)</f>
        <v>30</v>
      </c>
      <c r="K72" s="14">
        <f xml:space="preserve"> I72/J72</f>
        <v>2.8333333333333335</v>
      </c>
      <c r="L72" s="14">
        <f xml:space="preserve"> _xlfn.STDEV.P(D72:H72)</f>
        <v>3.1622776601683795</v>
      </c>
      <c r="M72" s="14">
        <f xml:space="preserve"> L72/K72</f>
        <v>1.1160979977064869</v>
      </c>
    </row>
    <row r="73" spans="1:13" ht="20.399999999999999">
      <c r="A73" s="14">
        <v>7</v>
      </c>
      <c r="B73" s="14" t="s">
        <v>72</v>
      </c>
      <c r="C73" s="4" t="s">
        <v>2</v>
      </c>
      <c r="D73" s="14">
        <v>4</v>
      </c>
      <c r="E73" s="14">
        <v>6</v>
      </c>
      <c r="F73" s="14">
        <v>12</v>
      </c>
      <c r="G73" s="14">
        <v>7</v>
      </c>
      <c r="H73" s="14">
        <v>1</v>
      </c>
      <c r="I73" s="14">
        <f xml:space="preserve"> (D73*1) + (E73*2) + (F73*3) + (G73*4) + (H73*5)</f>
        <v>85</v>
      </c>
      <c r="J73" s="14">
        <f xml:space="preserve"> SUM(D73:H73)</f>
        <v>30</v>
      </c>
      <c r="K73" s="14">
        <f xml:space="preserve"> I73/J73</f>
        <v>2.8333333333333335</v>
      </c>
      <c r="L73" s="14">
        <f xml:space="preserve"> _xlfn.STDEV.P(D73:H73)</f>
        <v>3.6331804249169899</v>
      </c>
      <c r="M73" s="14">
        <f xml:space="preserve"> L73/K73</f>
        <v>1.282298973500114</v>
      </c>
    </row>
    <row r="74" spans="1:13" ht="20.399999999999999">
      <c r="A74" s="14">
        <v>13</v>
      </c>
      <c r="B74" s="14" t="s">
        <v>79</v>
      </c>
      <c r="C74" s="4" t="s">
        <v>1</v>
      </c>
      <c r="D74" s="14">
        <v>4</v>
      </c>
      <c r="E74" s="14">
        <v>9</v>
      </c>
      <c r="F74" s="14">
        <v>7</v>
      </c>
      <c r="G74" s="14">
        <v>6</v>
      </c>
      <c r="H74" s="14">
        <v>4</v>
      </c>
      <c r="I74" s="14">
        <f xml:space="preserve"> (D74*1) + (E74*2) + (F74*3) + (G74*4) + (H74*5)</f>
        <v>87</v>
      </c>
      <c r="J74" s="14">
        <f xml:space="preserve"> SUM(D74:H74)</f>
        <v>30</v>
      </c>
      <c r="K74" s="14">
        <f xml:space="preserve"> I74/J74</f>
        <v>2.9</v>
      </c>
      <c r="L74" s="14">
        <f xml:space="preserve"> _xlfn.STDEV.P(D74:H74)</f>
        <v>1.8973665961010275</v>
      </c>
      <c r="M74" s="14">
        <f xml:space="preserve"> L74/K74</f>
        <v>0.65426434348311291</v>
      </c>
    </row>
    <row r="75" spans="1:13" ht="20.399999999999999">
      <c r="A75" s="14">
        <v>14</v>
      </c>
      <c r="B75" s="14" t="s">
        <v>80</v>
      </c>
      <c r="C75" s="4" t="s">
        <v>1</v>
      </c>
      <c r="D75" s="14">
        <v>1</v>
      </c>
      <c r="E75" s="14">
        <v>10</v>
      </c>
      <c r="F75" s="14">
        <v>11</v>
      </c>
      <c r="G75" s="14">
        <v>6</v>
      </c>
      <c r="H75" s="14">
        <v>2</v>
      </c>
      <c r="I75" s="14">
        <f xml:space="preserve"> (D75*1) + (E75*2) + (F75*3) + (G75*4) + (H75*5)</f>
        <v>88</v>
      </c>
      <c r="J75" s="14">
        <f xml:space="preserve"> SUM(D75:H75)</f>
        <v>30</v>
      </c>
      <c r="K75" s="14">
        <f xml:space="preserve"> I75/J75</f>
        <v>2.9333333333333331</v>
      </c>
      <c r="L75" s="14">
        <f xml:space="preserve"> _xlfn.STDEV.P(D75:H75)</f>
        <v>4.0496913462633168</v>
      </c>
      <c r="M75" s="14">
        <f xml:space="preserve"> L75/K75</f>
        <v>1.3805765953170399</v>
      </c>
    </row>
    <row r="76" spans="1:13" ht="20.399999999999999">
      <c r="A76" s="14">
        <v>24</v>
      </c>
      <c r="B76" s="14" t="s">
        <v>91</v>
      </c>
      <c r="C76" s="4" t="s">
        <v>3</v>
      </c>
      <c r="D76" s="14">
        <v>7</v>
      </c>
      <c r="E76" s="14">
        <v>5</v>
      </c>
      <c r="F76" s="14">
        <v>6</v>
      </c>
      <c r="G76" s="14">
        <v>7</v>
      </c>
      <c r="H76" s="14">
        <v>5</v>
      </c>
      <c r="I76" s="14">
        <f xml:space="preserve"> (D76*1) + (E76*2) + (F76*3) + (G76*4) + (H76*5)</f>
        <v>88</v>
      </c>
      <c r="J76" s="14">
        <f xml:space="preserve"> SUM(D76:H76)</f>
        <v>30</v>
      </c>
      <c r="K76" s="14">
        <f xml:space="preserve"> I76/J76</f>
        <v>2.9333333333333331</v>
      </c>
      <c r="L76" s="14">
        <f xml:space="preserve"> _xlfn.STDEV.P(D76:H76)</f>
        <v>0.89442719099991586</v>
      </c>
      <c r="M76" s="14">
        <f xml:space="preserve"> L76/K76</f>
        <v>0.30491836056815314</v>
      </c>
    </row>
    <row r="77" spans="1:13" ht="20.399999999999999">
      <c r="A77" s="14">
        <v>24</v>
      </c>
      <c r="B77" s="14" t="s">
        <v>91</v>
      </c>
      <c r="C77" s="4" t="s">
        <v>1</v>
      </c>
      <c r="D77" s="14">
        <v>5</v>
      </c>
      <c r="E77" s="14">
        <v>7</v>
      </c>
      <c r="F77" s="14">
        <v>5</v>
      </c>
      <c r="G77" s="14">
        <v>10</v>
      </c>
      <c r="H77" s="14">
        <v>3</v>
      </c>
      <c r="I77" s="14">
        <f xml:space="preserve"> (D77*1) + (E77*2) + (F77*3) + (G77*4) + (H77*5)</f>
        <v>89</v>
      </c>
      <c r="J77" s="14">
        <f xml:space="preserve"> SUM(D77:H77)</f>
        <v>30</v>
      </c>
      <c r="K77" s="14">
        <f xml:space="preserve"> I77/J77</f>
        <v>2.9666666666666668</v>
      </c>
      <c r="L77" s="14">
        <f xml:space="preserve"> _xlfn.STDEV.P(D77:H77)</f>
        <v>2.3664319132398464</v>
      </c>
      <c r="M77" s="14">
        <f xml:space="preserve"> L77/K77</f>
        <v>0.79767367862017291</v>
      </c>
    </row>
    <row r="78" spans="1:13" ht="20.399999999999999">
      <c r="A78" s="14">
        <v>20</v>
      </c>
      <c r="B78" s="14" t="s">
        <v>86</v>
      </c>
      <c r="C78" s="4" t="s">
        <v>4</v>
      </c>
      <c r="D78" s="14">
        <v>10</v>
      </c>
      <c r="E78" s="14">
        <v>1</v>
      </c>
      <c r="F78" s="14">
        <v>4</v>
      </c>
      <c r="G78" s="14">
        <v>9</v>
      </c>
      <c r="H78" s="14">
        <v>6</v>
      </c>
      <c r="I78" s="14">
        <f xml:space="preserve"> (D78*1) + (E78*2) + (F78*3) + (G78*4) + (H78*5)</f>
        <v>90</v>
      </c>
      <c r="J78" s="14">
        <f xml:space="preserve"> SUM(D78:H78)</f>
        <v>30</v>
      </c>
      <c r="K78" s="14">
        <f xml:space="preserve"> I78/J78</f>
        <v>3</v>
      </c>
      <c r="L78" s="14">
        <f xml:space="preserve"> _xlfn.STDEV.P(D78:H78)</f>
        <v>3.2863353450309969</v>
      </c>
      <c r="M78" s="14">
        <f xml:space="preserve"> L78/K78</f>
        <v>1.0954451150103324</v>
      </c>
    </row>
    <row r="79" spans="1:13" ht="20.399999999999999">
      <c r="A79" s="14">
        <v>9</v>
      </c>
      <c r="B79" s="14" t="s">
        <v>74</v>
      </c>
      <c r="C79" s="4" t="s">
        <v>1</v>
      </c>
      <c r="D79" s="14">
        <v>2</v>
      </c>
      <c r="E79" s="14">
        <v>7</v>
      </c>
      <c r="F79" s="14">
        <v>11</v>
      </c>
      <c r="G79" s="14">
        <v>7</v>
      </c>
      <c r="H79" s="14">
        <v>3</v>
      </c>
      <c r="I79" s="14">
        <f xml:space="preserve"> (D79*1) + (E79*2) + (F79*3) + (G79*4) + (H79*5)</f>
        <v>92</v>
      </c>
      <c r="J79" s="14">
        <f xml:space="preserve"> SUM(D79:H79)</f>
        <v>30</v>
      </c>
      <c r="K79" s="14">
        <f xml:space="preserve"> I79/J79</f>
        <v>3.0666666666666669</v>
      </c>
      <c r="L79" s="14">
        <f xml:space="preserve"> _xlfn.STDEV.P(D79:H79)</f>
        <v>3.2249030993194201</v>
      </c>
      <c r="M79" s="14">
        <f xml:space="preserve"> L79/K79</f>
        <v>1.0515988367345934</v>
      </c>
    </row>
    <row r="80" spans="1:13" ht="20.399999999999999">
      <c r="A80" s="14">
        <v>4</v>
      </c>
      <c r="B80" s="14" t="s">
        <v>69</v>
      </c>
      <c r="C80" s="4" t="s">
        <v>4</v>
      </c>
      <c r="D80" s="14">
        <v>6</v>
      </c>
      <c r="E80" s="14">
        <v>2</v>
      </c>
      <c r="F80" s="14">
        <v>7</v>
      </c>
      <c r="G80" s="14">
        <v>10</v>
      </c>
      <c r="H80" s="14">
        <v>5</v>
      </c>
      <c r="I80" s="14">
        <f xml:space="preserve"> (D80*1) + (E80*2) + (F80*3) + (G80*4) + (H80*5)</f>
        <v>96</v>
      </c>
      <c r="J80" s="14">
        <f xml:space="preserve"> SUM(D80:H80)</f>
        <v>30</v>
      </c>
      <c r="K80" s="14">
        <f xml:space="preserve"> I80/J80</f>
        <v>3.2</v>
      </c>
      <c r="L80" s="14">
        <f xml:space="preserve"> _xlfn.STDEV.P(D80:H80)</f>
        <v>2.6076809620810595</v>
      </c>
      <c r="M80" s="14">
        <f xml:space="preserve"> L80/K80</f>
        <v>0.81490030065033103</v>
      </c>
    </row>
    <row r="81" spans="1:13" ht="20.399999999999999">
      <c r="A81" s="14">
        <v>15</v>
      </c>
      <c r="B81" s="14" t="s">
        <v>81</v>
      </c>
      <c r="C81" s="4" t="s">
        <v>4</v>
      </c>
      <c r="D81" s="14">
        <v>5</v>
      </c>
      <c r="E81" s="14">
        <v>4</v>
      </c>
      <c r="F81" s="14">
        <v>6</v>
      </c>
      <c r="G81" s="14">
        <v>9</v>
      </c>
      <c r="H81" s="14">
        <v>6</v>
      </c>
      <c r="I81" s="14">
        <f xml:space="preserve"> (D81*1) + (E81*2) + (F81*3) + (G81*4) + (H81*5)</f>
        <v>97</v>
      </c>
      <c r="J81" s="14">
        <f xml:space="preserve"> SUM(D81:H81)</f>
        <v>30</v>
      </c>
      <c r="K81" s="14">
        <f xml:space="preserve"> I81/J81</f>
        <v>3.2333333333333334</v>
      </c>
      <c r="L81" s="14">
        <f xml:space="preserve"> _xlfn.STDEV.P(D81:H81)</f>
        <v>1.6733200530681511</v>
      </c>
      <c r="M81" s="14">
        <f xml:space="preserve"> L81/K81</f>
        <v>0.51752166589736637</v>
      </c>
    </row>
    <row r="82" spans="1:13" ht="20.399999999999999">
      <c r="A82" s="14">
        <v>7</v>
      </c>
      <c r="B82" s="14" t="s">
        <v>72</v>
      </c>
      <c r="C82" s="4" t="s">
        <v>0</v>
      </c>
      <c r="D82" s="14">
        <v>7</v>
      </c>
      <c r="E82" s="14">
        <v>4</v>
      </c>
      <c r="F82" s="14">
        <v>3</v>
      </c>
      <c r="G82" s="14">
        <v>5</v>
      </c>
      <c r="H82" s="14">
        <v>11</v>
      </c>
      <c r="I82" s="14">
        <f xml:space="preserve"> (D82*1) + (E82*2) + (F82*3) + (G82*4) + (H82*5)</f>
        <v>99</v>
      </c>
      <c r="J82" s="14">
        <f xml:space="preserve"> SUM(D82:H82)</f>
        <v>30</v>
      </c>
      <c r="K82" s="14">
        <f xml:space="preserve"> I82/J82</f>
        <v>3.3</v>
      </c>
      <c r="L82" s="14">
        <f xml:space="preserve"> _xlfn.STDEV.P(D82:H82)</f>
        <v>2.8284271247461903</v>
      </c>
      <c r="M82" s="14">
        <f xml:space="preserve"> L82/K82</f>
        <v>0.85709912871096683</v>
      </c>
    </row>
    <row r="83" spans="1:13" ht="20.399999999999999">
      <c r="A83" s="14">
        <v>21</v>
      </c>
      <c r="B83" s="14" t="s">
        <v>87</v>
      </c>
      <c r="C83" s="4" t="s">
        <v>4</v>
      </c>
      <c r="D83" s="14">
        <v>5</v>
      </c>
      <c r="E83" s="14">
        <v>1</v>
      </c>
      <c r="F83" s="14">
        <v>11</v>
      </c>
      <c r="G83" s="14">
        <v>6</v>
      </c>
      <c r="H83" s="14">
        <v>7</v>
      </c>
      <c r="I83" s="14">
        <f xml:space="preserve"> (D83*1) + (E83*2) + (F83*3) + (G83*4) + (H83*5)</f>
        <v>99</v>
      </c>
      <c r="J83" s="14">
        <f xml:space="preserve"> SUM(D83:H83)</f>
        <v>30</v>
      </c>
      <c r="K83" s="14">
        <f xml:space="preserve"> I83/J83</f>
        <v>3.3</v>
      </c>
      <c r="L83" s="14">
        <f xml:space="preserve"> _xlfn.STDEV.P(D83:H83)</f>
        <v>3.2249030993194201</v>
      </c>
      <c r="M83" s="14">
        <f xml:space="preserve"> L83/K83</f>
        <v>0.97724336343012741</v>
      </c>
    </row>
    <row r="84" spans="1:13" ht="20.399999999999999">
      <c r="A84" s="14">
        <v>16</v>
      </c>
      <c r="B84" s="14" t="s">
        <v>82</v>
      </c>
      <c r="C84" s="4" t="s">
        <v>4</v>
      </c>
      <c r="D84" s="14">
        <v>4</v>
      </c>
      <c r="E84" s="14">
        <v>5</v>
      </c>
      <c r="F84" s="14">
        <v>6</v>
      </c>
      <c r="G84" s="14">
        <v>6</v>
      </c>
      <c r="H84" s="14">
        <v>9</v>
      </c>
      <c r="I84" s="14">
        <f xml:space="preserve"> (D84*1) + (E84*2) + (F84*3) + (G84*4) + (H84*5)</f>
        <v>101</v>
      </c>
      <c r="J84" s="14">
        <f xml:space="preserve"> SUM(D84:H84)</f>
        <v>30</v>
      </c>
      <c r="K84" s="14">
        <f xml:space="preserve"> I84/J84</f>
        <v>3.3666666666666667</v>
      </c>
      <c r="L84" s="14">
        <f xml:space="preserve"> _xlfn.STDEV.P(D84:H84)</f>
        <v>1.6733200530681511</v>
      </c>
      <c r="M84" s="14">
        <f xml:space="preserve"> L84/K84</f>
        <v>0.49702575833707457</v>
      </c>
    </row>
    <row r="85" spans="1:13" ht="20.399999999999999">
      <c r="A85" s="18">
        <v>2</v>
      </c>
      <c r="B85" s="18" t="s">
        <v>67</v>
      </c>
      <c r="C85" s="20" t="s">
        <v>4</v>
      </c>
      <c r="D85" s="18">
        <v>6</v>
      </c>
      <c r="E85" s="18">
        <v>1</v>
      </c>
      <c r="F85" s="18">
        <v>6</v>
      </c>
      <c r="G85" s="18">
        <v>8</v>
      </c>
      <c r="H85" s="18">
        <v>9</v>
      </c>
      <c r="I85" s="18">
        <f xml:space="preserve"> (D85*1) + (E85*2) + (F85*3) + (G85*4) + (H85*5)</f>
        <v>103</v>
      </c>
      <c r="J85" s="18">
        <f xml:space="preserve"> SUM(D85:H85)</f>
        <v>30</v>
      </c>
      <c r="K85" s="18">
        <f xml:space="preserve"> I85/J85</f>
        <v>3.4333333333333331</v>
      </c>
      <c r="L85" s="18">
        <f xml:space="preserve"> _xlfn.STDEV.P(D85:H85)</f>
        <v>2.7568097504180442</v>
      </c>
      <c r="M85" s="18">
        <f xml:space="preserve"> L85/K85</f>
        <v>0.80295429623826531</v>
      </c>
    </row>
    <row r="86" spans="1:13" ht="20.399999999999999">
      <c r="A86" s="14">
        <v>5</v>
      </c>
      <c r="B86" s="14" t="s">
        <v>70</v>
      </c>
      <c r="C86" s="4" t="s">
        <v>3</v>
      </c>
      <c r="D86" s="14">
        <v>4</v>
      </c>
      <c r="E86" s="14">
        <v>6</v>
      </c>
      <c r="F86" s="14">
        <v>3</v>
      </c>
      <c r="G86" s="14">
        <v>7</v>
      </c>
      <c r="H86" s="14">
        <v>10</v>
      </c>
      <c r="I86" s="14">
        <f xml:space="preserve"> (D86*1) + (E86*2) + (F86*3) + (G86*4) + (H86*5)</f>
        <v>103</v>
      </c>
      <c r="J86" s="14">
        <f xml:space="preserve"> SUM(D86:H86)</f>
        <v>30</v>
      </c>
      <c r="K86" s="14">
        <f xml:space="preserve"> I86/J86</f>
        <v>3.4333333333333331</v>
      </c>
      <c r="L86" s="14">
        <f xml:space="preserve"> _xlfn.STDEV.P(D86:H86)</f>
        <v>2.4494897427831779</v>
      </c>
      <c r="M86" s="14">
        <f xml:space="preserve"> L86/K86</f>
        <v>0.71344361440286741</v>
      </c>
    </row>
    <row r="87" spans="1:13" ht="20.399999999999999">
      <c r="A87" s="14">
        <v>6</v>
      </c>
      <c r="B87" s="14" t="s">
        <v>71</v>
      </c>
      <c r="C87" s="4" t="s">
        <v>3</v>
      </c>
      <c r="D87" s="14">
        <v>3</v>
      </c>
      <c r="E87" s="14">
        <v>6</v>
      </c>
      <c r="F87" s="14">
        <v>5</v>
      </c>
      <c r="G87" s="14">
        <v>7</v>
      </c>
      <c r="H87" s="14">
        <v>9</v>
      </c>
      <c r="I87" s="14">
        <f xml:space="preserve"> (D87*1) + (E87*2) + (F87*3) + (G87*4) + (H87*5)</f>
        <v>103</v>
      </c>
      <c r="J87" s="14">
        <f xml:space="preserve"> SUM(D87:H87)</f>
        <v>30</v>
      </c>
      <c r="K87" s="14">
        <f xml:space="preserve"> I87/J87</f>
        <v>3.4333333333333331</v>
      </c>
      <c r="L87" s="14">
        <f xml:space="preserve"> _xlfn.STDEV.P(D87:H87)</f>
        <v>2</v>
      </c>
      <c r="M87" s="14">
        <f xml:space="preserve"> L87/K87</f>
        <v>0.58252427184466027</v>
      </c>
    </row>
    <row r="88" spans="1:13" ht="20.399999999999999">
      <c r="A88" s="14">
        <v>10</v>
      </c>
      <c r="B88" s="14" t="s">
        <v>75</v>
      </c>
      <c r="C88" s="4" t="s">
        <v>4</v>
      </c>
      <c r="D88" s="14">
        <v>5</v>
      </c>
      <c r="E88" s="14">
        <v>3</v>
      </c>
      <c r="F88" s="14">
        <v>6</v>
      </c>
      <c r="G88" s="14">
        <v>5</v>
      </c>
      <c r="H88" s="14">
        <v>11</v>
      </c>
      <c r="I88" s="14">
        <f xml:space="preserve"> (D88*1) + (E88*2) + (F88*3) + (G88*4) + (H88*5)</f>
        <v>104</v>
      </c>
      <c r="J88" s="14">
        <f xml:space="preserve"> SUM(D88:H88)</f>
        <v>30</v>
      </c>
      <c r="K88" s="14">
        <f xml:space="preserve"> I88/J88</f>
        <v>3.4666666666666668</v>
      </c>
      <c r="L88" s="14">
        <f xml:space="preserve"> _xlfn.STDEV.P(D88:H88)</f>
        <v>2.6832815729997477</v>
      </c>
      <c r="M88" s="14">
        <f xml:space="preserve"> L88/K88</f>
        <v>0.77402353067300411</v>
      </c>
    </row>
    <row r="89" spans="1:13" ht="20.399999999999999">
      <c r="A89" s="14">
        <v>13</v>
      </c>
      <c r="B89" s="14" t="s">
        <v>79</v>
      </c>
      <c r="C89" s="4" t="s">
        <v>4</v>
      </c>
      <c r="D89" s="14">
        <v>6</v>
      </c>
      <c r="E89" s="14">
        <v>1</v>
      </c>
      <c r="F89" s="14">
        <v>6</v>
      </c>
      <c r="G89" s="14">
        <v>5</v>
      </c>
      <c r="H89" s="14">
        <v>12</v>
      </c>
      <c r="I89" s="14">
        <f xml:space="preserve"> (D89*1) + (E89*2) + (F89*3) + (G89*4) + (H89*5)</f>
        <v>106</v>
      </c>
      <c r="J89" s="14">
        <f xml:space="preserve"> SUM(D89:H89)</f>
        <v>30</v>
      </c>
      <c r="K89" s="14">
        <f xml:space="preserve"> I89/J89</f>
        <v>3.5333333333333332</v>
      </c>
      <c r="L89" s="14">
        <f xml:space="preserve"> _xlfn.STDEV.P(D89:H89)</f>
        <v>3.5213633723318019</v>
      </c>
      <c r="M89" s="14">
        <f xml:space="preserve"> L89/K89</f>
        <v>0.9966122751882458</v>
      </c>
    </row>
    <row r="90" spans="1:13" ht="20.399999999999999">
      <c r="A90" s="14">
        <v>13</v>
      </c>
      <c r="B90" s="14" t="s">
        <v>79</v>
      </c>
      <c r="C90" s="4" t="s">
        <v>3</v>
      </c>
      <c r="D90" s="14">
        <v>2</v>
      </c>
      <c r="E90" s="14">
        <v>5</v>
      </c>
      <c r="F90" s="14">
        <v>5</v>
      </c>
      <c r="G90" s="14">
        <v>11</v>
      </c>
      <c r="H90" s="14">
        <v>7</v>
      </c>
      <c r="I90" s="14">
        <f xml:space="preserve"> (D90*1) + (E90*2) + (F90*3) + (G90*4) + (H90*5)</f>
        <v>106</v>
      </c>
      <c r="J90" s="14">
        <f xml:space="preserve"> SUM(D90:H90)</f>
        <v>30</v>
      </c>
      <c r="K90" s="14">
        <f xml:space="preserve"> I90/J90</f>
        <v>3.5333333333333332</v>
      </c>
      <c r="L90" s="14">
        <f xml:space="preserve"> _xlfn.STDEV.P(D90:H90)</f>
        <v>2.9664793948382653</v>
      </c>
      <c r="M90" s="14">
        <f xml:space="preserve"> L90/K90</f>
        <v>0.83956964004856571</v>
      </c>
    </row>
    <row r="91" spans="1:13" ht="20.399999999999999">
      <c r="A91" s="14">
        <v>11</v>
      </c>
      <c r="B91" s="14" t="s">
        <v>76</v>
      </c>
      <c r="C91" s="4" t="s">
        <v>4</v>
      </c>
      <c r="D91" s="14">
        <v>7</v>
      </c>
      <c r="E91" s="14">
        <v>2</v>
      </c>
      <c r="F91" s="14">
        <v>3</v>
      </c>
      <c r="G91" s="14">
        <v>3</v>
      </c>
      <c r="H91" s="14">
        <v>15</v>
      </c>
      <c r="I91" s="14">
        <f xml:space="preserve"> (D91*1) + (E91*2) + (F91*3) + (G91*4) + (H91*5)</f>
        <v>107</v>
      </c>
      <c r="J91" s="14">
        <f xml:space="preserve"> SUM(D91:H91)</f>
        <v>30</v>
      </c>
      <c r="K91" s="14">
        <f xml:space="preserve"> I91/J91</f>
        <v>3.5666666666666669</v>
      </c>
      <c r="L91" s="14">
        <f xml:space="preserve"> _xlfn.STDEV.P(D91:H91)</f>
        <v>4.8166378315169185</v>
      </c>
      <c r="M91" s="14">
        <f xml:space="preserve"> L91/K91</f>
        <v>1.3504592050982014</v>
      </c>
    </row>
    <row r="92" spans="1:13" ht="20.399999999999999">
      <c r="A92" s="14">
        <v>25</v>
      </c>
      <c r="B92" s="14" t="s">
        <v>92</v>
      </c>
      <c r="C92" s="4" t="s">
        <v>3</v>
      </c>
      <c r="D92" s="14">
        <v>2</v>
      </c>
      <c r="E92" s="14">
        <v>4</v>
      </c>
      <c r="F92" s="14">
        <v>7</v>
      </c>
      <c r="G92" s="14">
        <v>9</v>
      </c>
      <c r="H92" s="14">
        <v>8</v>
      </c>
      <c r="I92" s="14">
        <f xml:space="preserve"> (D92*1) + (E92*2) + (F92*3) + (G92*4) + (H92*5)</f>
        <v>107</v>
      </c>
      <c r="J92" s="14">
        <f xml:space="preserve"> SUM(D92:H92)</f>
        <v>30</v>
      </c>
      <c r="K92" s="14">
        <f xml:space="preserve"> I92/J92</f>
        <v>3.5666666666666669</v>
      </c>
      <c r="L92" s="14">
        <f xml:space="preserve"> _xlfn.STDEV.P(D92:H92)</f>
        <v>2.6076809620810595</v>
      </c>
      <c r="M92" s="14">
        <f xml:space="preserve"> L92/K92</f>
        <v>0.73112550338721294</v>
      </c>
    </row>
    <row r="93" spans="1:13" ht="20.399999999999999">
      <c r="A93" s="14">
        <v>8</v>
      </c>
      <c r="B93" s="14" t="s">
        <v>73</v>
      </c>
      <c r="C93" s="4" t="s">
        <v>4</v>
      </c>
      <c r="D93" s="14">
        <v>5</v>
      </c>
      <c r="E93" s="14">
        <v>0</v>
      </c>
      <c r="F93" s="14">
        <v>6</v>
      </c>
      <c r="G93" s="14">
        <v>10</v>
      </c>
      <c r="H93" s="14">
        <v>9</v>
      </c>
      <c r="I93" s="14">
        <f xml:space="preserve"> (D93*1) + (E93*2) + (F93*3) + (G93*4) + (H93*5)</f>
        <v>108</v>
      </c>
      <c r="J93" s="14">
        <f xml:space="preserve"> SUM(D93:H93)</f>
        <v>30</v>
      </c>
      <c r="K93" s="14">
        <f xml:space="preserve"> I93/J93</f>
        <v>3.6</v>
      </c>
      <c r="L93" s="14">
        <f xml:space="preserve"> _xlfn.STDEV.P(D93:H93)</f>
        <v>3.5213633723318019</v>
      </c>
      <c r="M93" s="14">
        <f xml:space="preserve"> L93/K93</f>
        <v>0.97815649231438939</v>
      </c>
    </row>
    <row r="94" spans="1:13" ht="20.399999999999999">
      <c r="A94" s="18">
        <v>1</v>
      </c>
      <c r="B94" s="18" t="s">
        <v>59</v>
      </c>
      <c r="C94" s="20" t="s">
        <v>4</v>
      </c>
      <c r="D94" s="18">
        <v>3</v>
      </c>
      <c r="E94" s="18">
        <v>3</v>
      </c>
      <c r="F94" s="18">
        <v>5</v>
      </c>
      <c r="G94" s="18">
        <v>10</v>
      </c>
      <c r="H94" s="18">
        <v>9</v>
      </c>
      <c r="I94" s="18">
        <f xml:space="preserve"> (D94*1) + (E94*2) + (F94*3) + (G94*4) + (H94*5)</f>
        <v>109</v>
      </c>
      <c r="J94" s="18">
        <f xml:space="preserve"> SUM(D94:H94)</f>
        <v>30</v>
      </c>
      <c r="K94" s="18">
        <f xml:space="preserve"> I94/J94</f>
        <v>3.6333333333333333</v>
      </c>
      <c r="L94" s="18">
        <f xml:space="preserve"> _xlfn.STDEV.P(D94:H94)</f>
        <v>2.9664793948382653</v>
      </c>
      <c r="M94" s="18">
        <f xml:space="preserve"> L94/K94</f>
        <v>0.81646221876282532</v>
      </c>
    </row>
    <row r="95" spans="1:13" ht="20.399999999999999">
      <c r="A95" s="14">
        <v>12</v>
      </c>
      <c r="B95" s="14" t="s">
        <v>77</v>
      </c>
      <c r="C95" s="4" t="s">
        <v>4</v>
      </c>
      <c r="D95" s="14">
        <v>5</v>
      </c>
      <c r="E95" s="14">
        <v>2</v>
      </c>
      <c r="F95" s="14">
        <v>4</v>
      </c>
      <c r="G95" s="14">
        <v>7</v>
      </c>
      <c r="H95" s="14">
        <v>12</v>
      </c>
      <c r="I95" s="14">
        <f xml:space="preserve"> (D95*1) + (E95*2) + (F95*3) + (G95*4) + (H95*5)</f>
        <v>109</v>
      </c>
      <c r="J95" s="14">
        <f xml:space="preserve"> SUM(D95:H95)</f>
        <v>30</v>
      </c>
      <c r="K95" s="14">
        <f xml:space="preserve"> I95/J95</f>
        <v>3.6333333333333333</v>
      </c>
      <c r="L95" s="14">
        <f xml:space="preserve"> _xlfn.STDEV.P(D95:H95)</f>
        <v>3.40587727318528</v>
      </c>
      <c r="M95" s="14">
        <f xml:space="preserve"> L95/K95</f>
        <v>0.93739741463815052</v>
      </c>
    </row>
    <row r="96" spans="1:13" ht="20.399999999999999">
      <c r="A96" s="14">
        <v>14</v>
      </c>
      <c r="B96" s="14" t="s">
        <v>80</v>
      </c>
      <c r="C96" s="4" t="s">
        <v>4</v>
      </c>
      <c r="D96" s="14">
        <v>5</v>
      </c>
      <c r="E96" s="14">
        <v>3</v>
      </c>
      <c r="F96" s="14">
        <v>1</v>
      </c>
      <c r="G96" s="14">
        <v>9</v>
      </c>
      <c r="H96" s="14">
        <v>12</v>
      </c>
      <c r="I96" s="14">
        <f xml:space="preserve"> (D96*1) + (E96*2) + (F96*3) + (G96*4) + (H96*5)</f>
        <v>110</v>
      </c>
      <c r="J96" s="14">
        <f xml:space="preserve"> SUM(D96:H96)</f>
        <v>30</v>
      </c>
      <c r="K96" s="14">
        <f xml:space="preserve"> I96/J96</f>
        <v>3.6666666666666665</v>
      </c>
      <c r="L96" s="14">
        <f xml:space="preserve"> _xlfn.STDEV.P(D96:H96)</f>
        <v>4</v>
      </c>
      <c r="M96" s="14">
        <f xml:space="preserve"> L96/K96</f>
        <v>1.0909090909090911</v>
      </c>
    </row>
    <row r="97" spans="1:13" ht="20.399999999999999">
      <c r="A97" s="14">
        <v>9</v>
      </c>
      <c r="B97" s="14" t="s">
        <v>74</v>
      </c>
      <c r="C97" s="4" t="s">
        <v>4</v>
      </c>
      <c r="D97" s="14">
        <v>6</v>
      </c>
      <c r="E97" s="14">
        <v>1</v>
      </c>
      <c r="F97" s="14">
        <v>2</v>
      </c>
      <c r="G97" s="14">
        <v>7</v>
      </c>
      <c r="H97" s="14">
        <v>14</v>
      </c>
      <c r="I97" s="14">
        <f xml:space="preserve"> (D97*1) + (E97*2) + (F97*3) + (G97*4) + (H97*5)</f>
        <v>112</v>
      </c>
      <c r="J97" s="14">
        <f xml:space="preserve"> SUM(D97:H97)</f>
        <v>30</v>
      </c>
      <c r="K97" s="14">
        <f xml:space="preserve"> I97/J97</f>
        <v>3.7333333333333334</v>
      </c>
      <c r="L97" s="14">
        <f xml:space="preserve"> _xlfn.STDEV.P(D97:H97)</f>
        <v>4.6043457732885349</v>
      </c>
      <c r="M97" s="14">
        <f xml:space="preserve"> L97/K97</f>
        <v>1.2333069035594291</v>
      </c>
    </row>
    <row r="98" spans="1:13" ht="20.399999999999999">
      <c r="A98" s="14">
        <v>17</v>
      </c>
      <c r="B98" s="14" t="s">
        <v>83</v>
      </c>
      <c r="C98" s="4" t="s">
        <v>4</v>
      </c>
      <c r="D98" s="14">
        <v>5</v>
      </c>
      <c r="E98" s="14">
        <v>1</v>
      </c>
      <c r="F98" s="14">
        <v>3</v>
      </c>
      <c r="G98" s="14">
        <v>9</v>
      </c>
      <c r="H98" s="14">
        <v>12</v>
      </c>
      <c r="I98" s="14">
        <f xml:space="preserve"> (D98*1) + (E98*2) + (F98*3) + (G98*4) + (H98*5)</f>
        <v>112</v>
      </c>
      <c r="J98" s="14">
        <f xml:space="preserve"> SUM(D98:H98)</f>
        <v>30</v>
      </c>
      <c r="K98" s="14">
        <f xml:space="preserve"> I98/J98</f>
        <v>3.7333333333333334</v>
      </c>
      <c r="L98" s="14">
        <f xml:space="preserve"> _xlfn.STDEV.P(D98:H98)</f>
        <v>4</v>
      </c>
      <c r="M98" s="14">
        <f xml:space="preserve"> L98/K98</f>
        <v>1.0714285714285714</v>
      </c>
    </row>
    <row r="99" spans="1:13" ht="20.399999999999999">
      <c r="A99" s="18">
        <v>3</v>
      </c>
      <c r="B99" s="18" t="s">
        <v>68</v>
      </c>
      <c r="C99" s="20" t="s">
        <v>4</v>
      </c>
      <c r="D99" s="18">
        <v>4</v>
      </c>
      <c r="E99" s="18">
        <v>3</v>
      </c>
      <c r="F99" s="18">
        <v>1</v>
      </c>
      <c r="G99" s="18">
        <v>10</v>
      </c>
      <c r="H99" s="18">
        <v>12</v>
      </c>
      <c r="I99" s="18">
        <f xml:space="preserve"> (D99*1) + (E99*2) + (F99*3) + (G99*4) + (H99*5)</f>
        <v>113</v>
      </c>
      <c r="J99" s="18">
        <f xml:space="preserve"> SUM(D99:H99)</f>
        <v>30</v>
      </c>
      <c r="K99" s="18">
        <f xml:space="preserve"> I99/J99</f>
        <v>3.7666666666666666</v>
      </c>
      <c r="L99" s="18">
        <f xml:space="preserve"> _xlfn.STDEV.P(D99:H99)</f>
        <v>4.2426406871192848</v>
      </c>
      <c r="M99" s="18">
        <f xml:space="preserve"> L99/K99</f>
        <v>1.1263647841909605</v>
      </c>
    </row>
    <row r="100" spans="1:13" ht="20.399999999999999">
      <c r="A100" s="14">
        <v>6</v>
      </c>
      <c r="B100" s="14" t="s">
        <v>71</v>
      </c>
      <c r="C100" s="4" t="s">
        <v>4</v>
      </c>
      <c r="D100" s="14">
        <v>5</v>
      </c>
      <c r="E100" s="14">
        <v>1</v>
      </c>
      <c r="F100" s="14">
        <v>3</v>
      </c>
      <c r="G100" s="14">
        <v>8</v>
      </c>
      <c r="H100" s="14">
        <v>13</v>
      </c>
      <c r="I100" s="14">
        <f xml:space="preserve"> (D100*1) + (E100*2) + (F100*3) + (G100*4) + (H100*5)</f>
        <v>113</v>
      </c>
      <c r="J100" s="14">
        <f xml:space="preserve"> SUM(D100:H100)</f>
        <v>30</v>
      </c>
      <c r="K100" s="14">
        <f xml:space="preserve"> I100/J100</f>
        <v>3.7666666666666666</v>
      </c>
      <c r="L100" s="14">
        <f xml:space="preserve"> _xlfn.STDEV.P(D100:H100)</f>
        <v>4.1952353926806065</v>
      </c>
      <c r="M100" s="14">
        <f xml:space="preserve"> L100/K100</f>
        <v>1.1137793077913114</v>
      </c>
    </row>
    <row r="101" spans="1:13" ht="20.399999999999999">
      <c r="A101" s="14">
        <v>19</v>
      </c>
      <c r="B101" s="14" t="s">
        <v>85</v>
      </c>
      <c r="C101" s="4" t="s">
        <v>4</v>
      </c>
      <c r="D101" s="14">
        <v>3</v>
      </c>
      <c r="E101" s="14">
        <v>3</v>
      </c>
      <c r="F101" s="14">
        <v>4</v>
      </c>
      <c r="G101" s="14">
        <v>8</v>
      </c>
      <c r="H101" s="14">
        <v>12</v>
      </c>
      <c r="I101" s="14">
        <f xml:space="preserve"> (D101*1) + (E101*2) + (F101*3) + (G101*4) + (H101*5)</f>
        <v>113</v>
      </c>
      <c r="J101" s="14">
        <f xml:space="preserve"> SUM(D101:H101)</f>
        <v>30</v>
      </c>
      <c r="K101" s="14">
        <f xml:space="preserve"> I101/J101</f>
        <v>3.7666666666666666</v>
      </c>
      <c r="L101" s="14">
        <f xml:space="preserve"> _xlfn.STDEV.P(D101:H101)</f>
        <v>3.5213633723318019</v>
      </c>
      <c r="M101" s="14">
        <f xml:space="preserve"> L101/K101</f>
        <v>0.93487523159251373</v>
      </c>
    </row>
    <row r="102" spans="1:13" ht="20.399999999999999">
      <c r="A102" s="14">
        <v>22</v>
      </c>
      <c r="B102" s="14" t="s">
        <v>89</v>
      </c>
      <c r="C102" s="4" t="s">
        <v>4</v>
      </c>
      <c r="D102" s="14">
        <v>6</v>
      </c>
      <c r="E102" s="14">
        <v>0</v>
      </c>
      <c r="F102" s="14">
        <v>3</v>
      </c>
      <c r="G102" s="14">
        <v>7</v>
      </c>
      <c r="H102" s="14">
        <v>14</v>
      </c>
      <c r="I102" s="14">
        <f xml:space="preserve"> (D102*1) + (E102*2) + (F102*3) + (G102*4) + (H102*5)</f>
        <v>113</v>
      </c>
      <c r="J102" s="14">
        <f xml:space="preserve"> SUM(D102:H102)</f>
        <v>30</v>
      </c>
      <c r="K102" s="14">
        <f xml:space="preserve"> I102/J102</f>
        <v>3.7666666666666666</v>
      </c>
      <c r="L102" s="14">
        <f xml:space="preserve"> _xlfn.STDEV.P(D102:H102)</f>
        <v>4.6904157598234297</v>
      </c>
      <c r="M102" s="14">
        <f xml:space="preserve"> L102/K102</f>
        <v>1.2452431220770168</v>
      </c>
    </row>
    <row r="103" spans="1:13" ht="20.399999999999999">
      <c r="A103" s="14">
        <v>25</v>
      </c>
      <c r="B103" s="14" t="s">
        <v>92</v>
      </c>
      <c r="C103" s="4" t="s">
        <v>4</v>
      </c>
      <c r="D103" s="14">
        <v>6</v>
      </c>
      <c r="E103" s="14">
        <v>2</v>
      </c>
      <c r="F103" s="14">
        <v>0</v>
      </c>
      <c r="G103" s="14">
        <v>7</v>
      </c>
      <c r="H103" s="14">
        <v>15</v>
      </c>
      <c r="I103" s="14">
        <f xml:space="preserve"> (D103*1) + (E103*2) + (F103*3) + (G103*4) + (H103*5)</f>
        <v>113</v>
      </c>
      <c r="J103" s="14">
        <f xml:space="preserve"> SUM(D103:H103)</f>
        <v>30</v>
      </c>
      <c r="K103" s="14">
        <f xml:space="preserve"> I103/J103</f>
        <v>3.7666666666666666</v>
      </c>
      <c r="L103" s="14">
        <f xml:space="preserve"> _xlfn.STDEV.P(D103:H103)</f>
        <v>5.1768716422179137</v>
      </c>
      <c r="M103" s="14">
        <f xml:space="preserve"> L103/K103</f>
        <v>1.3743907014737824</v>
      </c>
    </row>
    <row r="104" spans="1:13" ht="20.399999999999999">
      <c r="A104" s="14">
        <v>9</v>
      </c>
      <c r="B104" s="14" t="s">
        <v>74</v>
      </c>
      <c r="C104" s="4" t="s">
        <v>3</v>
      </c>
      <c r="D104" s="14">
        <v>1</v>
      </c>
      <c r="E104" s="14">
        <v>3</v>
      </c>
      <c r="F104" s="14">
        <v>6</v>
      </c>
      <c r="G104" s="14">
        <v>10</v>
      </c>
      <c r="H104" s="14">
        <v>10</v>
      </c>
      <c r="I104" s="14">
        <f xml:space="preserve"> (D104*1) + (E104*2) + (F104*3) + (G104*4) + (H104*5)</f>
        <v>115</v>
      </c>
      <c r="J104" s="14">
        <f xml:space="preserve"> SUM(D104:H104)</f>
        <v>30</v>
      </c>
      <c r="K104" s="14">
        <f xml:space="preserve"> I104/J104</f>
        <v>3.8333333333333335</v>
      </c>
      <c r="L104" s="14">
        <f xml:space="preserve"> _xlfn.STDEV.P(D104:H104)</f>
        <v>3.6331804249169899</v>
      </c>
      <c r="M104" s="14">
        <f xml:space="preserve"> L104/K104</f>
        <v>0.94778619780443207</v>
      </c>
    </row>
    <row r="105" spans="1:13" ht="20.399999999999999">
      <c r="A105" s="14">
        <v>23</v>
      </c>
      <c r="B105" s="14" t="s">
        <v>90</v>
      </c>
      <c r="C105" s="4" t="s">
        <v>4</v>
      </c>
      <c r="D105" s="14">
        <v>5</v>
      </c>
      <c r="E105" s="14">
        <v>1</v>
      </c>
      <c r="F105" s="14">
        <v>2</v>
      </c>
      <c r="G105" s="14">
        <v>8</v>
      </c>
      <c r="H105" s="14">
        <v>14</v>
      </c>
      <c r="I105" s="14">
        <f xml:space="preserve"> (D105*1) + (E105*2) + (F105*3) + (G105*4) + (H105*5)</f>
        <v>115</v>
      </c>
      <c r="J105" s="14">
        <f xml:space="preserve"> SUM(D105:H105)</f>
        <v>30</v>
      </c>
      <c r="K105" s="14">
        <f xml:space="preserve"> I105/J105</f>
        <v>3.8333333333333335</v>
      </c>
      <c r="L105" s="14">
        <f xml:space="preserve"> _xlfn.STDEV.P(D105:H105)</f>
        <v>4.6904157598234297</v>
      </c>
      <c r="M105" s="14">
        <f xml:space="preserve"> L105/K105</f>
        <v>1.2235867199539381</v>
      </c>
    </row>
    <row r="106" spans="1:13" ht="20.399999999999999">
      <c r="A106" s="14">
        <v>5</v>
      </c>
      <c r="B106" s="14" t="s">
        <v>70</v>
      </c>
      <c r="C106" s="4" t="s">
        <v>4</v>
      </c>
      <c r="D106" s="14">
        <v>5</v>
      </c>
      <c r="E106" s="14">
        <v>0</v>
      </c>
      <c r="F106" s="14">
        <v>4</v>
      </c>
      <c r="G106" s="14">
        <v>6</v>
      </c>
      <c r="H106" s="14">
        <v>15</v>
      </c>
      <c r="I106" s="14">
        <f xml:space="preserve"> (D106*1) + (E106*2) + (F106*3) + (G106*4) + (H106*5)</f>
        <v>116</v>
      </c>
      <c r="J106" s="14">
        <f xml:space="preserve"> SUM(D106:H106)</f>
        <v>30</v>
      </c>
      <c r="K106" s="14">
        <f xml:space="preserve"> I106/J106</f>
        <v>3.8666666666666667</v>
      </c>
      <c r="L106" s="14">
        <f xml:space="preserve"> _xlfn.STDEV.P(D106:H106)</f>
        <v>4.9396356140913875</v>
      </c>
      <c r="M106" s="14">
        <f xml:space="preserve"> L106/K106</f>
        <v>1.2774919691615658</v>
      </c>
    </row>
    <row r="107" spans="1:13" ht="20.399999999999999">
      <c r="A107" s="14">
        <v>7</v>
      </c>
      <c r="B107" s="14" t="s">
        <v>72</v>
      </c>
      <c r="C107" s="4" t="s">
        <v>4</v>
      </c>
      <c r="D107" s="14">
        <v>2</v>
      </c>
      <c r="E107" s="14">
        <v>4</v>
      </c>
      <c r="F107" s="14">
        <v>3</v>
      </c>
      <c r="G107" s="14">
        <v>7</v>
      </c>
      <c r="H107" s="14">
        <v>14</v>
      </c>
      <c r="I107" s="14">
        <f xml:space="preserve"> (D107*1) + (E107*2) + (F107*3) + (G107*4) + (H107*5)</f>
        <v>117</v>
      </c>
      <c r="J107" s="14">
        <f xml:space="preserve"> SUM(D107:H107)</f>
        <v>30</v>
      </c>
      <c r="K107" s="14">
        <f xml:space="preserve"> I107/J107</f>
        <v>3.9</v>
      </c>
      <c r="L107" s="14">
        <f xml:space="preserve"> _xlfn.STDEV.P(D107:H107)</f>
        <v>4.3358966777357599</v>
      </c>
      <c r="M107" s="14">
        <f xml:space="preserve"> L107/K107</f>
        <v>1.1117683789066051</v>
      </c>
    </row>
    <row r="108" spans="1:13" ht="20.399999999999999">
      <c r="A108" s="14">
        <v>18</v>
      </c>
      <c r="B108" s="14" t="s">
        <v>84</v>
      </c>
      <c r="C108" s="4" t="s">
        <v>3</v>
      </c>
      <c r="D108" s="14">
        <v>3</v>
      </c>
      <c r="E108" s="14">
        <v>2</v>
      </c>
      <c r="F108" s="14">
        <v>3</v>
      </c>
      <c r="G108" s="14">
        <v>8</v>
      </c>
      <c r="H108" s="14">
        <v>14</v>
      </c>
      <c r="I108" s="14">
        <f xml:space="preserve"> (D108*1) + (E108*2) + (F108*3) + (G108*4) + (H108*5)</f>
        <v>118</v>
      </c>
      <c r="J108" s="14">
        <f xml:space="preserve"> SUM(D108:H108)</f>
        <v>30</v>
      </c>
      <c r="K108" s="14">
        <f xml:space="preserve"> I108/J108</f>
        <v>3.9333333333333331</v>
      </c>
      <c r="L108" s="14">
        <f xml:space="preserve"> _xlfn.STDEV.P(D108:H108)</f>
        <v>4.5166359162544856</v>
      </c>
      <c r="M108" s="14">
        <f xml:space="preserve"> L108/K108</f>
        <v>1.1482972668443607</v>
      </c>
    </row>
    <row r="109" spans="1:13" ht="20.399999999999999">
      <c r="A109" s="14">
        <v>24</v>
      </c>
      <c r="B109" s="14" t="s">
        <v>91</v>
      </c>
      <c r="C109" s="4" t="s">
        <v>4</v>
      </c>
      <c r="D109" s="14">
        <v>4</v>
      </c>
      <c r="E109" s="14">
        <v>0</v>
      </c>
      <c r="F109" s="14">
        <v>6</v>
      </c>
      <c r="G109" s="14">
        <v>3</v>
      </c>
      <c r="H109" s="14">
        <v>17</v>
      </c>
      <c r="I109" s="14">
        <f xml:space="preserve"> (D109*1) + (E109*2) + (F109*3) + (G109*4) + (H109*5)</f>
        <v>119</v>
      </c>
      <c r="J109" s="14">
        <f xml:space="preserve"> SUM(D109:H109)</f>
        <v>30</v>
      </c>
      <c r="K109" s="14">
        <f xml:space="preserve"> I109/J109</f>
        <v>3.9666666666666668</v>
      </c>
      <c r="L109" s="14">
        <f xml:space="preserve"> _xlfn.STDEV.P(D109:H109)</f>
        <v>5.8309518948453007</v>
      </c>
      <c r="M109" s="14">
        <f xml:space="preserve"> L109/K109</f>
        <v>1.4699878726500757</v>
      </c>
    </row>
    <row r="110" spans="1:13" ht="20.399999999999999">
      <c r="A110" s="14">
        <v>18</v>
      </c>
      <c r="B110" s="14" t="s">
        <v>84</v>
      </c>
      <c r="C110" s="4" t="s">
        <v>4</v>
      </c>
      <c r="D110" s="14">
        <v>2</v>
      </c>
      <c r="E110" s="14">
        <v>3</v>
      </c>
      <c r="F110" s="14">
        <v>3</v>
      </c>
      <c r="G110" s="14">
        <v>7</v>
      </c>
      <c r="H110" s="14">
        <v>15</v>
      </c>
      <c r="I110" s="14">
        <f xml:space="preserve"> (D110*1) + (E110*2) + (F110*3) + (G110*4) + (H110*5)</f>
        <v>120</v>
      </c>
      <c r="J110" s="14">
        <f xml:space="preserve"> SUM(D110:H110)</f>
        <v>30</v>
      </c>
      <c r="K110" s="14">
        <f xml:space="preserve"> I110/J110</f>
        <v>4</v>
      </c>
      <c r="L110" s="14">
        <f xml:space="preserve"> _xlfn.STDEV.P(D110:H110)</f>
        <v>4.8166378315169185</v>
      </c>
      <c r="M110" s="14">
        <f xml:space="preserve"> L110/K110</f>
        <v>1.2041594578792296</v>
      </c>
    </row>
    <row r="111" spans="1:13" ht="20.399999999999999">
      <c r="A111" s="14">
        <v>17</v>
      </c>
      <c r="B111" s="14" t="s">
        <v>83</v>
      </c>
      <c r="C111" s="4" t="s">
        <v>3</v>
      </c>
      <c r="D111" s="14">
        <v>3</v>
      </c>
      <c r="E111" s="14">
        <v>0</v>
      </c>
      <c r="F111" s="14">
        <v>4</v>
      </c>
      <c r="G111" s="14">
        <v>9</v>
      </c>
      <c r="H111" s="14">
        <v>14</v>
      </c>
      <c r="I111" s="14">
        <f xml:space="preserve"> (D111*1) + (E111*2) + (F111*3) + (G111*4) + (H111*5)</f>
        <v>121</v>
      </c>
      <c r="J111" s="14">
        <f xml:space="preserve"> SUM(D111:H111)</f>
        <v>30</v>
      </c>
      <c r="K111" s="14">
        <f xml:space="preserve"> I111/J111</f>
        <v>4.0333333333333332</v>
      </c>
      <c r="L111" s="14">
        <f xml:space="preserve"> _xlfn.STDEV.P(D111:H111)</f>
        <v>4.9396356140913875</v>
      </c>
      <c r="M111" s="14">
        <f xml:space="preserve"> L111/K111</f>
        <v>1.2247030448160465</v>
      </c>
    </row>
    <row r="112" spans="1:13" ht="20.399999999999999">
      <c r="A112" s="14">
        <v>10</v>
      </c>
      <c r="B112" s="14" t="s">
        <v>75</v>
      </c>
      <c r="C112" s="4" t="s">
        <v>3</v>
      </c>
      <c r="D112" s="14">
        <v>1</v>
      </c>
      <c r="E112" s="14">
        <v>2</v>
      </c>
      <c r="F112" s="14">
        <v>3</v>
      </c>
      <c r="G112" s="14">
        <v>11</v>
      </c>
      <c r="H112" s="14">
        <v>13</v>
      </c>
      <c r="I112" s="14">
        <f xml:space="preserve"> (D112*1) + (E112*2) + (F112*3) + (G112*4) + (H112*5)</f>
        <v>123</v>
      </c>
      <c r="J112" s="14">
        <f xml:space="preserve"> SUM(D112:H112)</f>
        <v>30</v>
      </c>
      <c r="K112" s="14">
        <f xml:space="preserve"> I112/J112</f>
        <v>4.0999999999999996</v>
      </c>
      <c r="L112" s="14">
        <f xml:space="preserve"> _xlfn.STDEV.P(D112:H112)</f>
        <v>4.9799598391954927</v>
      </c>
      <c r="M112" s="14">
        <f xml:space="preserve"> L112/K112</f>
        <v>1.214624351023291</v>
      </c>
    </row>
    <row r="113" spans="1:13" ht="20.399999999999999">
      <c r="A113" s="18">
        <v>3</v>
      </c>
      <c r="B113" s="18" t="s">
        <v>68</v>
      </c>
      <c r="C113" s="20" t="s">
        <v>3</v>
      </c>
      <c r="D113" s="18">
        <v>0</v>
      </c>
      <c r="E113" s="18">
        <v>3</v>
      </c>
      <c r="F113" s="18">
        <v>4</v>
      </c>
      <c r="G113" s="18">
        <v>9</v>
      </c>
      <c r="H113" s="18">
        <v>14</v>
      </c>
      <c r="I113" s="18">
        <f xml:space="preserve"> (D113*1) + (E113*2) + (F113*3) + (G113*4) + (H113*5)</f>
        <v>124</v>
      </c>
      <c r="J113" s="18">
        <f xml:space="preserve"> SUM(D113:H113)</f>
        <v>30</v>
      </c>
      <c r="K113" s="18">
        <f xml:space="preserve"> I113/J113</f>
        <v>4.1333333333333337</v>
      </c>
      <c r="L113" s="18">
        <f xml:space="preserve"> _xlfn.STDEV.P(D113:H113)</f>
        <v>4.9396356140913875</v>
      </c>
      <c r="M113" s="18">
        <f xml:space="preserve"> L113/K113</f>
        <v>1.1950731324414645</v>
      </c>
    </row>
    <row r="114" spans="1:13" ht="20.399999999999999">
      <c r="A114" s="14">
        <v>12</v>
      </c>
      <c r="B114" s="14" t="s">
        <v>77</v>
      </c>
      <c r="C114" s="4" t="s">
        <v>3</v>
      </c>
      <c r="D114" s="14">
        <v>0</v>
      </c>
      <c r="E114" s="14">
        <v>2</v>
      </c>
      <c r="F114" s="14">
        <v>3</v>
      </c>
      <c r="G114" s="14">
        <v>13</v>
      </c>
      <c r="H114" s="14">
        <v>12</v>
      </c>
      <c r="I114" s="14">
        <f xml:space="preserve"> (D114*1) + (E114*2) + (F114*3) + (G114*4) + (H114*5)</f>
        <v>125</v>
      </c>
      <c r="J114" s="14">
        <f xml:space="preserve"> SUM(D114:H114)</f>
        <v>30</v>
      </c>
      <c r="K114" s="14">
        <f xml:space="preserve"> I114/J114</f>
        <v>4.166666666666667</v>
      </c>
      <c r="L114" s="14">
        <f xml:space="preserve"> _xlfn.STDEV.P(D114:H114)</f>
        <v>5.4037024344425184</v>
      </c>
      <c r="M114" s="14">
        <f xml:space="preserve"> L114/K114</f>
        <v>1.2968885842662043</v>
      </c>
    </row>
    <row r="115" spans="1:13" ht="20.399999999999999">
      <c r="A115" s="14">
        <v>11</v>
      </c>
      <c r="B115" s="14" t="s">
        <v>76</v>
      </c>
      <c r="C115" s="4" t="s">
        <v>3</v>
      </c>
      <c r="D115" s="14">
        <v>0</v>
      </c>
      <c r="E115" s="14">
        <v>1</v>
      </c>
      <c r="F115" s="14">
        <v>1</v>
      </c>
      <c r="G115" s="14">
        <v>18</v>
      </c>
      <c r="H115" s="14">
        <v>10</v>
      </c>
      <c r="I115" s="14">
        <f xml:space="preserve"> (D115*1) + (E115*2) + (F115*3) + (G115*4) + (H115*5)</f>
        <v>127</v>
      </c>
      <c r="J115" s="14">
        <f xml:space="preserve"> SUM(D115:H115)</f>
        <v>30</v>
      </c>
      <c r="K115" s="14">
        <f xml:space="preserve"> I115/J115</f>
        <v>4.2333333333333334</v>
      </c>
      <c r="L115" s="14">
        <f xml:space="preserve"> _xlfn.STDEV.P(D115:H115)</f>
        <v>7.0142711667000732</v>
      </c>
      <c r="M115" s="14">
        <f xml:space="preserve"> L115/K115</f>
        <v>1.6569144488267888</v>
      </c>
    </row>
    <row r="116" spans="1:13" ht="20.399999999999999">
      <c r="A116" s="14">
        <v>14</v>
      </c>
      <c r="B116" s="14" t="s">
        <v>80</v>
      </c>
      <c r="C116" s="4" t="s">
        <v>3</v>
      </c>
      <c r="D116" s="14">
        <v>0</v>
      </c>
      <c r="E116" s="14">
        <v>0</v>
      </c>
      <c r="F116" s="14">
        <v>3</v>
      </c>
      <c r="G116" s="14">
        <v>12</v>
      </c>
      <c r="H116" s="14">
        <v>15</v>
      </c>
      <c r="I116" s="14">
        <f xml:space="preserve"> (D116*1) + (E116*2) + (F116*3) + (G116*4) + (H116*5)</f>
        <v>132</v>
      </c>
      <c r="J116" s="14">
        <f xml:space="preserve"> SUM(D116:H116)</f>
        <v>30</v>
      </c>
      <c r="K116" s="14">
        <f xml:space="preserve"> I116/J116</f>
        <v>4.4000000000000004</v>
      </c>
      <c r="L116" s="14">
        <f xml:space="preserve"> _xlfn.STDEV.P(D116:H116)</f>
        <v>6.2928530890209098</v>
      </c>
      <c r="M116" s="14">
        <f xml:space="preserve"> L116/K116</f>
        <v>1.4301938838683885</v>
      </c>
    </row>
    <row r="117" spans="1:13" ht="20.399999999999999">
      <c r="A117" s="14">
        <v>19</v>
      </c>
      <c r="B117" s="14" t="s">
        <v>85</v>
      </c>
      <c r="C117" s="4" t="s">
        <v>3</v>
      </c>
      <c r="D117" s="14">
        <v>0</v>
      </c>
      <c r="E117" s="14">
        <v>0</v>
      </c>
      <c r="F117" s="14">
        <v>2</v>
      </c>
      <c r="G117" s="14">
        <v>14</v>
      </c>
      <c r="H117" s="14">
        <v>14</v>
      </c>
      <c r="I117" s="14">
        <f xml:space="preserve"> (D117*1) + (E117*2) + (F117*3) + (G117*4) + (H117*5)</f>
        <v>132</v>
      </c>
      <c r="J117" s="14">
        <f xml:space="preserve"> SUM(D117:H117)</f>
        <v>30</v>
      </c>
      <c r="K117" s="14">
        <f xml:space="preserve"> I117/J117</f>
        <v>4.4000000000000004</v>
      </c>
      <c r="L117" s="14">
        <f xml:space="preserve"> _xlfn.STDEV.P(D117:H117)</f>
        <v>6.5726706900619938</v>
      </c>
      <c r="M117" s="14">
        <f xml:space="preserve"> L117/K117</f>
        <v>1.4937887931959075</v>
      </c>
    </row>
    <row r="118" spans="1:13" ht="20.399999999999999">
      <c r="A118" s="14">
        <v>22</v>
      </c>
      <c r="B118" s="14" t="s">
        <v>89</v>
      </c>
      <c r="C118" s="4" t="s">
        <v>3</v>
      </c>
      <c r="D118" s="14">
        <v>0</v>
      </c>
      <c r="E118" s="14">
        <v>1</v>
      </c>
      <c r="F118" s="14">
        <v>0</v>
      </c>
      <c r="G118" s="14">
        <v>15</v>
      </c>
      <c r="H118" s="14">
        <v>14</v>
      </c>
      <c r="I118" s="14">
        <f xml:space="preserve"> (D118*1) + (E118*2) + (F118*3) + (G118*4) + (H118*5)</f>
        <v>132</v>
      </c>
      <c r="J118" s="14">
        <f xml:space="preserve"> SUM(D118:H118)</f>
        <v>30</v>
      </c>
      <c r="K118" s="14">
        <f xml:space="preserve"> I118/J118</f>
        <v>4.4000000000000004</v>
      </c>
      <c r="L118" s="14">
        <f xml:space="preserve"> _xlfn.STDEV.P(D118:H118)</f>
        <v>6.9570108523704342</v>
      </c>
      <c r="M118" s="14">
        <f xml:space="preserve"> L118/K118</f>
        <v>1.5811388300841895</v>
      </c>
    </row>
    <row r="119" spans="1:13" ht="20.399999999999999">
      <c r="A119" s="14">
        <v>23</v>
      </c>
      <c r="B119" s="14" t="s">
        <v>90</v>
      </c>
      <c r="C119" s="4" t="s">
        <v>3</v>
      </c>
      <c r="D119" s="14">
        <v>1</v>
      </c>
      <c r="E119" s="14">
        <v>0</v>
      </c>
      <c r="F119" s="14">
        <v>0</v>
      </c>
      <c r="G119" s="14">
        <v>13</v>
      </c>
      <c r="H119" s="14">
        <v>16</v>
      </c>
      <c r="I119" s="14">
        <f xml:space="preserve"> (D119*1) + (E119*2) + (F119*3) + (G119*4) + (H119*5)</f>
        <v>133</v>
      </c>
      <c r="J119" s="14">
        <f xml:space="preserve"> SUM(D119:H119)</f>
        <v>30</v>
      </c>
      <c r="K119" s="14">
        <f xml:space="preserve"> I119/J119</f>
        <v>4.4333333333333336</v>
      </c>
      <c r="L119" s="14">
        <f xml:space="preserve"> _xlfn.STDEV.P(D119:H119)</f>
        <v>7.0142711667000732</v>
      </c>
      <c r="M119" s="14">
        <f xml:space="preserve"> L119/K119</f>
        <v>1.5821664285789638</v>
      </c>
    </row>
    <row r="120" spans="1:13" ht="20.399999999999999">
      <c r="A120" s="18">
        <v>1</v>
      </c>
      <c r="B120" s="18" t="s">
        <v>59</v>
      </c>
      <c r="C120" s="20" t="s">
        <v>3</v>
      </c>
      <c r="D120" s="18">
        <v>1</v>
      </c>
      <c r="E120" s="18">
        <v>0</v>
      </c>
      <c r="F120" s="18">
        <v>1</v>
      </c>
      <c r="G120" s="18">
        <v>10</v>
      </c>
      <c r="H120" s="18">
        <v>18</v>
      </c>
      <c r="I120" s="18">
        <f xml:space="preserve"> (D120*1) + (E120*2) + (F120*3) + (G120*4) + (H120*5)</f>
        <v>134</v>
      </c>
      <c r="J120" s="18">
        <f xml:space="preserve"> SUM(D120:H120)</f>
        <v>30</v>
      </c>
      <c r="K120" s="18">
        <f xml:space="preserve"> I120/J120</f>
        <v>4.4666666666666668</v>
      </c>
      <c r="L120" s="18">
        <f xml:space="preserve"> _xlfn.STDEV.P(D120:H120)</f>
        <v>7.0142711667000732</v>
      </c>
      <c r="M120" s="18">
        <f xml:space="preserve"> L120/K120</f>
        <v>1.5703592164253894</v>
      </c>
    </row>
    <row r="121" spans="1:13" ht="20.399999999999999">
      <c r="A121" s="14">
        <v>8</v>
      </c>
      <c r="B121" s="14" t="s">
        <v>73</v>
      </c>
      <c r="C121" s="4" t="s">
        <v>3</v>
      </c>
      <c r="D121" s="14">
        <v>0</v>
      </c>
      <c r="E121" s="14">
        <v>1</v>
      </c>
      <c r="F121" s="14">
        <v>1</v>
      </c>
      <c r="G121" s="14">
        <v>11</v>
      </c>
      <c r="H121" s="14">
        <v>17</v>
      </c>
      <c r="I121" s="14">
        <f xml:space="preserve"> (D121*1) + (E121*2) + (F121*3) + (G121*4) + (H121*5)</f>
        <v>134</v>
      </c>
      <c r="J121" s="14">
        <f xml:space="preserve"> SUM(D121:H121)</f>
        <v>30</v>
      </c>
      <c r="K121" s="14">
        <f xml:space="preserve"> I121/J121</f>
        <v>4.4666666666666668</v>
      </c>
      <c r="L121" s="14">
        <f xml:space="preserve"> _xlfn.STDEV.P(D121:H121)</f>
        <v>6.81175454637056</v>
      </c>
      <c r="M121" s="14">
        <f xml:space="preserve"> L121/K121</f>
        <v>1.5250196745605731</v>
      </c>
    </row>
    <row r="122" spans="1:13" ht="20.399999999999999">
      <c r="A122" s="18">
        <v>2</v>
      </c>
      <c r="B122" s="18" t="s">
        <v>67</v>
      </c>
      <c r="C122" s="20" t="s">
        <v>3</v>
      </c>
      <c r="D122" s="18">
        <v>0</v>
      </c>
      <c r="E122" s="18">
        <v>1</v>
      </c>
      <c r="F122" s="18">
        <v>1</v>
      </c>
      <c r="G122" s="18">
        <v>10</v>
      </c>
      <c r="H122" s="18">
        <v>18</v>
      </c>
      <c r="I122" s="18">
        <f xml:space="preserve"> (D122*1) + (E122*2) + (F122*3) + (G122*4) + (H122*5)</f>
        <v>135</v>
      </c>
      <c r="J122" s="18">
        <f xml:space="preserve"> SUM(D122:H122)</f>
        <v>30</v>
      </c>
      <c r="K122" s="18">
        <f xml:space="preserve"> I122/J122</f>
        <v>4.5</v>
      </c>
      <c r="L122" s="18">
        <f xml:space="preserve"> _xlfn.STDEV.P(D122:H122)</f>
        <v>7.0142711667000732</v>
      </c>
      <c r="M122" s="18">
        <f xml:space="preserve"> L122/K122</f>
        <v>1.5587269259333496</v>
      </c>
    </row>
    <row r="123" spans="1:13" ht="20.399999999999999">
      <c r="A123" s="14">
        <v>16</v>
      </c>
      <c r="B123" s="14" t="s">
        <v>82</v>
      </c>
      <c r="C123" s="4" t="s">
        <v>3</v>
      </c>
      <c r="D123" s="14">
        <v>0</v>
      </c>
      <c r="E123" s="14">
        <v>0</v>
      </c>
      <c r="F123" s="14">
        <v>4</v>
      </c>
      <c r="G123" s="14">
        <v>7</v>
      </c>
      <c r="H123" s="14">
        <v>19</v>
      </c>
      <c r="I123" s="14">
        <f xml:space="preserve"> (D123*1) + (E123*2) + (F123*3) + (G123*4) + (H123*5)</f>
        <v>135</v>
      </c>
      <c r="J123" s="14">
        <f xml:space="preserve"> SUM(D123:H123)</f>
        <v>30</v>
      </c>
      <c r="K123" s="14">
        <f xml:space="preserve"> I123/J123</f>
        <v>4.5</v>
      </c>
      <c r="L123" s="14">
        <f xml:space="preserve"> _xlfn.STDEV.P(D123:H123)</f>
        <v>7.0142711667000732</v>
      </c>
      <c r="M123" s="14">
        <f xml:space="preserve"> L123/K123</f>
        <v>1.5587269259333496</v>
      </c>
    </row>
    <row r="124" spans="1:13" ht="20.399999999999999">
      <c r="A124" s="14">
        <v>4</v>
      </c>
      <c r="B124" s="14" t="s">
        <v>69</v>
      </c>
      <c r="C124" s="4" t="s">
        <v>3</v>
      </c>
      <c r="D124" s="14">
        <v>0</v>
      </c>
      <c r="E124" s="14">
        <v>2</v>
      </c>
      <c r="F124" s="14">
        <v>2</v>
      </c>
      <c r="G124" s="14">
        <v>4</v>
      </c>
      <c r="H124" s="14">
        <v>22</v>
      </c>
      <c r="I124" s="14">
        <f xml:space="preserve"> (D124*1) + (E124*2) + (F124*3) + (G124*4) + (H124*5)</f>
        <v>136</v>
      </c>
      <c r="J124" s="14">
        <f xml:space="preserve"> SUM(D124:H124)</f>
        <v>30</v>
      </c>
      <c r="K124" s="14">
        <f xml:space="preserve"> I124/J124</f>
        <v>4.5333333333333332</v>
      </c>
      <c r="L124" s="14">
        <f xml:space="preserve"> _xlfn.STDEV.P(D124:H124)</f>
        <v>8.0993826925266337</v>
      </c>
      <c r="M124" s="14">
        <f xml:space="preserve"> L124/K124</f>
        <v>1.7866285351161693</v>
      </c>
    </row>
    <row r="125" spans="1:13" ht="20.399999999999999">
      <c r="A125" s="14">
        <v>15</v>
      </c>
      <c r="B125" s="14" t="s">
        <v>81</v>
      </c>
      <c r="C125" s="4" t="s">
        <v>3</v>
      </c>
      <c r="D125" s="14">
        <v>0</v>
      </c>
      <c r="E125" s="14">
        <v>0</v>
      </c>
      <c r="F125" s="14">
        <v>2</v>
      </c>
      <c r="G125" s="14">
        <v>8</v>
      </c>
      <c r="H125" s="14">
        <v>20</v>
      </c>
      <c r="I125" s="14">
        <f xml:space="preserve"> (D125*1) + (E125*2) + (F125*3) + (G125*4) + (H125*5)</f>
        <v>138</v>
      </c>
      <c r="J125" s="14">
        <f xml:space="preserve"> SUM(D125:H125)</f>
        <v>30</v>
      </c>
      <c r="K125" s="14">
        <f xml:space="preserve"> I125/J125</f>
        <v>4.5999999999999996</v>
      </c>
      <c r="L125" s="14">
        <f xml:space="preserve"> _xlfn.STDEV.P(D125:H125)</f>
        <v>7.5894663844041101</v>
      </c>
      <c r="M125" s="14">
        <f xml:space="preserve"> L125/K125</f>
        <v>1.6498839966095893</v>
      </c>
    </row>
    <row r="126" spans="1:13" ht="20.399999999999999">
      <c r="A126" s="14">
        <v>20</v>
      </c>
      <c r="B126" s="14" t="s">
        <v>86</v>
      </c>
      <c r="C126" s="4" t="s">
        <v>3</v>
      </c>
      <c r="D126" s="14">
        <v>0</v>
      </c>
      <c r="E126" s="14">
        <v>1</v>
      </c>
      <c r="F126" s="14">
        <v>0</v>
      </c>
      <c r="G126" s="14">
        <v>7</v>
      </c>
      <c r="H126" s="14">
        <v>22</v>
      </c>
      <c r="I126" s="14">
        <f xml:space="preserve"> (D126*1) + (E126*2) + (F126*3) + (G126*4) + (H126*5)</f>
        <v>140</v>
      </c>
      <c r="J126" s="14">
        <f xml:space="preserve"> SUM(D126:H126)</f>
        <v>30</v>
      </c>
      <c r="K126" s="14">
        <f xml:space="preserve"> I126/J126</f>
        <v>4.666666666666667</v>
      </c>
      <c r="L126" s="14">
        <f xml:space="preserve"> _xlfn.STDEV.P(D126:H126)</f>
        <v>8.4142735871850522</v>
      </c>
      <c r="M126" s="14">
        <f xml:space="preserve"> L126/K126</f>
        <v>1.8030586258253682</v>
      </c>
    </row>
    <row r="127" spans="1:13" ht="20.399999999999999">
      <c r="A127" s="14">
        <v>21</v>
      </c>
      <c r="B127" s="14" t="s">
        <v>87</v>
      </c>
      <c r="C127" s="4" t="s">
        <v>3</v>
      </c>
      <c r="D127" s="14">
        <v>0</v>
      </c>
      <c r="E127" s="14">
        <v>1</v>
      </c>
      <c r="F127" s="14">
        <v>0</v>
      </c>
      <c r="G127" s="14">
        <v>7</v>
      </c>
      <c r="H127" s="14">
        <v>22</v>
      </c>
      <c r="I127" s="14">
        <f xml:space="preserve"> (D127*1) + (E127*2) + (F127*3) + (G127*4) + (H127*5)</f>
        <v>140</v>
      </c>
      <c r="J127" s="14">
        <f xml:space="preserve"> SUM(D127:H127)</f>
        <v>30</v>
      </c>
      <c r="K127" s="14">
        <f xml:space="preserve"> I127/J127</f>
        <v>4.666666666666667</v>
      </c>
      <c r="L127" s="14">
        <f xml:space="preserve"> _xlfn.STDEV.P(D127:H127)</f>
        <v>8.4142735871850522</v>
      </c>
      <c r="M127" s="14">
        <f xml:space="preserve"> L127/K127</f>
        <v>1.8030586258253682</v>
      </c>
    </row>
    <row r="128" spans="1:13" ht="20.399999999999999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</row>
    <row r="129" spans="1:13" ht="20.399999999999999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</row>
    <row r="130" spans="1:13" ht="20.399999999999999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</row>
    <row r="131" spans="1:13" ht="20.399999999999999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</row>
    <row r="132" spans="1:13" ht="20.399999999999999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</row>
    <row r="133" spans="1:13" ht="20.399999999999999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</row>
    <row r="134" spans="1:13" ht="20.399999999999999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</row>
    <row r="135" spans="1:13" ht="20.399999999999999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</row>
    <row r="136" spans="1:13" ht="20.399999999999999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</row>
  </sheetData>
  <sortState ref="A3:M127">
    <sortCondition ref="K3:K127"/>
  </sortState>
  <mergeCells count="1">
    <mergeCell ref="D1:H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C4DEAE8F-5633-4646-9DA9-00F782B35BFA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تحلیل دلفی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Khorosh</dc:creator>
  <cp:lastModifiedBy>Alijenab</cp:lastModifiedBy>
  <dcterms:created xsi:type="dcterms:W3CDTF">2025-09-14T08:21:05Z</dcterms:created>
  <dcterms:modified xsi:type="dcterms:W3CDTF">2025-09-19T07:18:38Z</dcterms:modified>
</cp:coreProperties>
</file>